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ASUS\OneDrive\Documentos\Escritorio\JULIETTE\SECRETARIA DE SALUD\SDS 2026\ABRIL 2026\ACTAS SUBIR\"/>
    </mc:Choice>
  </mc:AlternateContent>
  <xr:revisionPtr revIDLastSave="0" documentId="13_ncr:1_{118E769A-3652-492D-AE2D-91AC64DF8857}" xr6:coauthVersionLast="47" xr6:coauthVersionMax="47" xr10:uidLastSave="{00000000-0000-0000-0000-000000000000}"/>
  <bookViews>
    <workbookView xWindow="-120" yWindow="-120" windowWidth="20730" windowHeight="11040" firstSheet="6" activeTab="6" xr2:uid="{AF7176D8-9C13-4C73-851B-773C5FC8522D}"/>
  </bookViews>
  <sheets>
    <sheet name="Introducción" sheetId="1" r:id="rId1"/>
    <sheet name="Instrucciones" sheetId="8" r:id="rId2"/>
    <sheet name="Eficacia" sheetId="4" r:id="rId3"/>
    <sheet name="Eficiencia" sheetId="2" r:id="rId4"/>
    <sheet name="Relevancia" sheetId="3" r:id="rId5"/>
    <sheet name="Sostenibilidad" sheetId="5" r:id="rId6"/>
    <sheet name="Resultados organización" sheetId="6" r:id="rId7"/>
    <sheet name="Categorias - Resultados" sheetId="7" r:id="rId8"/>
  </sheets>
  <definedNames>
    <definedName name="_xlnm.Print_Area" localSheetId="2">Eficacia!$A$1:$L$11</definedName>
    <definedName name="_xlnm.Print_Area" localSheetId="3">Eficiencia!$A$1:$L$11</definedName>
    <definedName name="_xlnm.Print_Area" localSheetId="0">Introducción!$A$6:$I$25</definedName>
    <definedName name="_xlnm.Print_Area" localSheetId="4">Relevancia!$A$1:$L$11</definedName>
    <definedName name="_xlnm.Print_Area" localSheetId="6">'Resultados organización'!$A$1:$D$14</definedName>
    <definedName name="_xlnm.Print_Area" localSheetId="5">Sostenibilidad!$A$1:$L$11</definedName>
    <definedName name="NIVEL1">Introducción!$O$5:$O$5</definedName>
    <definedName name="NIVEL2">Introducción!$O$6:$O$6</definedName>
    <definedName name="NIVEL3">Introducción!$O$7:$O$7</definedName>
    <definedName name="PUNTAJE">Introducción!$O$5:$O$7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6" l="1"/>
  <c r="J11" i="6"/>
  <c r="J10" i="6"/>
  <c r="J9" i="6"/>
  <c r="J8" i="6"/>
  <c r="J7" i="6"/>
  <c r="J6" i="6"/>
  <c r="J5" i="6"/>
  <c r="D12" i="6"/>
  <c r="D11" i="6"/>
  <c r="D10" i="6"/>
  <c r="D9" i="6"/>
  <c r="D8" i="6"/>
  <c r="D7" i="6"/>
  <c r="D6" i="6"/>
  <c r="D5" i="6"/>
  <c r="F11" i="2"/>
  <c r="F11" i="5"/>
  <c r="M11" i="5"/>
  <c r="F11" i="4"/>
  <c r="M11" i="4"/>
  <c r="F11" i="3"/>
  <c r="M11" i="3"/>
  <c r="M11" i="2"/>
  <c r="K11" i="6" l="1"/>
  <c r="K9" i="6"/>
  <c r="K7" i="6"/>
  <c r="K5" i="6"/>
  <c r="K13" i="6" l="1"/>
  <c r="J15" i="6" l="1"/>
  <c r="K11" i="5"/>
  <c r="D11" i="5"/>
  <c r="K11" i="4"/>
  <c r="D11" i="4"/>
  <c r="K11" i="3"/>
  <c r="D11" i="3"/>
  <c r="K11" i="2"/>
  <c r="D11" i="2"/>
  <c r="E11" i="6" l="1"/>
  <c r="G20" i="6" s="1"/>
  <c r="E9" i="6"/>
  <c r="G19" i="6" s="1"/>
  <c r="E7" i="6"/>
  <c r="G18" i="6" s="1"/>
  <c r="E5" i="6"/>
  <c r="G17" i="6" s="1"/>
  <c r="E13" i="6" l="1"/>
  <c r="G21" i="6" s="1"/>
  <c r="D15" i="6" l="1"/>
</calcChain>
</file>

<file path=xl/sharedStrings.xml><?xml version="1.0" encoding="utf-8"?>
<sst xmlns="http://schemas.openxmlformats.org/spreadsheetml/2006/main" count="309" uniqueCount="169">
  <si>
    <t xml:space="preserve">MATRIZ  INDICE DE DESEMPEÑO ORGANIZACIONAL </t>
  </si>
  <si>
    <t>Código:</t>
  </si>
  <si>
    <t>SDS-RPS-FT 047</t>
  </si>
  <si>
    <t>Fecha:</t>
  </si>
  <si>
    <t>Versión:</t>
  </si>
  <si>
    <t>MATRIZ - INDICE DE DESEMPEÑO ORGANIZACIONAL (IDO) 
Adaptación a la Gestión Territorial Participación Social Transformadora</t>
  </si>
  <si>
    <t>PUNTAJE 1</t>
  </si>
  <si>
    <t>INFORMACIÓN ORGANIZACIÓN</t>
  </si>
  <si>
    <t>El Índice de Desempeño Organizacional - IDO, permite medir de manera estandariza el desempeño interno de las organizaciones de base comunitaria, en relación con sus niveles de eficacia y eficiencia, relevancia y sostenibilidad, pero también permite acercarse al análisis de la proyección de su accionar en el contexto social y territorial al reflexionar sobre las condiciones sociales, estructurales o no, inequidades y determinantes sociales que repercuten en su quehacer y propósitos.
La aplicación de la matriz IDO con cada organización orienta el diálogo para una caracterización y un diagnóstico integral participativo, así como para el monitoreo y medición constante de los aspectos relacionados con el proceso de fortalecimiento de las organizaciones sociales. 
Para identificar lo que se requiere fortalecer es necesario conocer la organización lo más integralmente posible, esto implica no solo preguntar a la organización por aquello que es claro o evidente para sus miembros sino pasar a un ejercicio reflexivo que les permita volver la mirada sobre sí mismos en relación con su contexto, propiciando un espacio para preguntarse, analizar, hacerse más conscientes y poder enunciar claramente las condiciones (determinantes sociales e inequidades) propias del contexto en las cuales cada organización social desarrolla su accionar y que facilitan o impiden la materialización de sus objetivos. 
En resumen, se trata de ir más allá para acercarnos al “Análisis crítico de la realidad, el trabajo colectivo con claridad estratégica, la organización democrática y equitativa, la autogestión, el pensamiento y comunicación propia, el diálogo de saberes, la construcción de propuestas de cambio, las capacidades políticas y técnicas de incidencias política” (Metodología para el fortalecimiento de organizaciones sociales con enfoque de alternativas al desarrollo Perú. 2018. p. 14) por ello se invita a que, antes de aplicarla, el gestor/a territorial la estudie y apropie y, si considera necesario, la adapte a metodologías lúdicas u otras estrategias pedagógicas que promuevan el diálogo, la reflexión y el análisis crítico entre los integrantes de las organizaciones, así mismo es importante que al aplicarla, se haga de manera pausada para permitir la comprensión del sentido de cada dominio.
La aplicación de la matriz IDO y su análisis, se realizará en dos momentos: 
- Inicialmente en la Identificación y caracterización de la organización, que permita identificar de manera colectiva necesidades y prioridades, y de acuerdo a lo identificado concertar y diseñar un plan de fortalecimiento o de trabajo colectivo. 
- Al momento de realizar el cierre del plan de trabajo, con el propósito de realizar una valoración de los avances alcanzados en el fortalecimiento organizativo, la formación para el bienestar y la proyección social en el territorio. 
Al final de cada sesión de análisis de estos dominios, se obtendrán un puntaje y unas conclusiones cortas permitiendo tener una idea de la situación incial en que se encontró a la organización y una final que da cuenta del fortalecimiento en los procesos internos de la organización pero también de su repercusión en inequidades y determinantes sociales de la salud y el bienestar.
Es muy importante recordar que los resultados de este instrumento y de la Identificación y Caracterización se deben tener en cuenta para el plan de trabajo y el informe final de la localidad.</t>
  </si>
  <si>
    <t>LOCALIDAD:</t>
  </si>
  <si>
    <t>TEUSAQUILLO</t>
  </si>
  <si>
    <t>NOMBRE ORGANIZACIÓN:</t>
  </si>
  <si>
    <t>COLECTIVO AFRO KARIBU</t>
  </si>
  <si>
    <t>GESTOR/A RESPONSABLE:</t>
  </si>
  <si>
    <t>JULIETTE  ORJUELA</t>
  </si>
  <si>
    <t>FECHA VALORACIÓN INICIAL:</t>
  </si>
  <si>
    <t>FECHA VALORACIÓN  FINAL:</t>
  </si>
  <si>
    <t>FORMATO FECHA</t>
  </si>
  <si>
    <t xml:space="preserve">* De acuerdo al Nivel registre el puntaje de la siguiente manera:
</t>
  </si>
  <si>
    <t>Nivel</t>
  </si>
  <si>
    <t>Puntaje</t>
  </si>
  <si>
    <t>Básico</t>
  </si>
  <si>
    <t>Medio</t>
  </si>
  <si>
    <t>Sobresaliente</t>
  </si>
  <si>
    <t>VERSIÓN</t>
  </si>
  <si>
    <t>FECHA DE APROBACIÓN</t>
  </si>
  <si>
    <t>RAZÓN DE CREACIÓN O ACTUALIZACIÓN</t>
  </si>
  <si>
    <t>V. 1</t>
  </si>
  <si>
    <t>Se crea este documento con el fin de contar con un instrumento técnico que oriente la aplicación de la matriz IDO para la caracterización, diagnóstico participativo y seguimiento al proceso de fortalecimiento de las organizaciones sociales en el territorio. Su uso permite identificar necesidades, priorizar acciones y evaluar avances en el desarrollo organizativo, aportando insumos para la planeación y el acompañamiento territorial en el marco del Pilar de Participación Social Transformadora del Modelo de Atención en Salud +MAS Bienestar.</t>
  </si>
  <si>
    <r>
      <t xml:space="preserve">MATRIZ - INDICE DE DESEMPEÑO ORGANIZACIONAL (IDO) 
</t>
    </r>
    <r>
      <rPr>
        <b/>
        <i/>
        <sz val="14"/>
        <color theme="1"/>
        <rFont val="Aptos Display"/>
        <family val="2"/>
      </rPr>
      <t>Adaptación a la Gestión Territorial Participación Social Transformadora</t>
    </r>
  </si>
  <si>
    <t xml:space="preserve">De acuerdo con el Manual del Procedimiento de Gestión Territorial para la Participación Social Transformadora, la presente matriz constituye una herramienta para reflexionar con las organizaciones sociales y medir “el desempeño integral de las organizaciones en múltiples áreas de trabajo, tanto en aspectos de corto plazo analizando la Efectividad y Eficiencia, como a largo plazo al analizar la Relevancia y la Sostenibilidad.” (USAID, 2021, p. 1). </t>
  </si>
  <si>
    <t>¿Cuándo se aplica la matriz IDO?</t>
  </si>
  <si>
    <t xml:space="preserve">La herramienta se aplica en dos momentos: el primero en un encuentro posterior al desarrollo del formato de Identificación y Caracterización con la organización y el segundo, al término del proceso de fortalecimiento cuando se diligencia el formato de cierre de Plan de Trabajo con la organización. </t>
  </si>
  <si>
    <t>Recomendaciones.</t>
  </si>
  <si>
    <t>1. Conozca todo el instrumento y apropie los dominios, preguntas, variables, forma de medición y su propósito.
2. Solicite la participación de líderes, responsables o encargados de la organización
3. Solicite que tengan a mano insumos como actas, planes de acción, cronogramas, donde se pueda evidenciar el funcionamiento de la organización.
4. Al aplicar la herramienta hágalo de manera pausada para permitir la comprensión del sentido de cada dominio propiciando el diálogo, la reflexión, autoevaluación y autorreconocimiento de la organización y de su gestión estratégica, táctica y operativa.
5. Programe al menos dos horas de trabajo para esta sesión.
6. Promueva que participen en la sesión líderes y otros miembros de la organización, un máximo de 6 personas es adecuado para esta labor.
7. En la columna evidencias hay ejemplos que pueden ser de utilidad para soportar el puntaje y nivel, no son las únicas opciones, son indicativos de lo que pueden tener las organizaciones.</t>
  </si>
  <si>
    <t>Paso a paso.</t>
  </si>
  <si>
    <t>1. Convoque a la reunión a los líderes, responsables y miembros de la organización que puedan asistir. Si tienen una sede donde realicen su trabajo, es preferible que sea en ese lugar.
2. En caso que sea una reunión en otro sitio, recuerde a los/as participantes que es importante tener a mano los documentos como plan de trabajo, actas, estatutos, convenios recientes, si los tienen. 
3. Inicie la sesión recordando el sentido de la aplicación de esta información, como un medio para reconocer el trabajo y lo que es necesario fortalecer en la organización. Explicite que no es una medición que conduce a la entrega de recursos financieros o de otro tipo.
4. Explique los 4 dominios y las 8 variables, de acuerdo con la definición que está en cada hoja de la matriz.
5. Realice las preguntas propuestas en cada hoja de la matriz para poder establecer el nivel en que se encuentra la organización.
6. Marque el puntaje en el nivel que corresponde, básico:1, medio:2, sobresaliente:3, de la lista de elección.
Para lograr este puntaje hay que tener en cuenta tanto las respuestas como las evidencias que tienen los miembros de la organización.
7. Justifique dicho puntaje en la columna ¿Por qué nuestro resultado?, y escriba allí la o las evidencias que se aportaron, es importante que esta justificación sea producto del acuerdo con la organización.
8. En la hoja Resultados organización se encontrarán los resultados de cada variable y dominio. Presente las conclusiones y resultados de cada dominio a la organización de acuerdo con la descripción de cada categoría de desempeño. 
9. Enfatice la reflexión sobre aquellos aspectos o dominios en los que es necesario fortalecer.</t>
  </si>
  <si>
    <t xml:space="preserve">
</t>
  </si>
  <si>
    <t xml:space="preserve">DOMINIO:  EFICACIA </t>
  </si>
  <si>
    <r>
      <rPr>
        <sz val="12"/>
        <color rgb="FF000000"/>
        <rFont val="Arial Narrow"/>
        <family val="2"/>
      </rPr>
      <t xml:space="preserve"> Es la capacidad de una organización para </t>
    </r>
    <r>
      <rPr>
        <b/>
        <sz val="12"/>
        <color rgb="FF000000"/>
        <rFont val="Arial Narrow"/>
        <family val="2"/>
      </rPr>
      <t>llevar a cabo</t>
    </r>
    <r>
      <rPr>
        <sz val="12"/>
        <color rgb="FF000000"/>
        <rFont val="Arial Narrow"/>
        <family val="2"/>
      </rPr>
      <t xml:space="preserve"> sus programas con calidad y mejorar de manera continua la operación de sus programas, de acuerdo con su visión, misión, objetivos y metas.</t>
    </r>
  </si>
  <si>
    <t>VARIABLES</t>
  </si>
  <si>
    <t>RESULTADOS</t>
  </si>
  <si>
    <t>CUALIFICACIÓN</t>
  </si>
  <si>
    <r>
      <rPr>
        <sz val="14"/>
        <color rgb="FF000000"/>
        <rFont val="Arial Narrow"/>
        <family val="2"/>
      </rPr>
      <t xml:space="preserve">Organizaciones que miden y analizan resultados a mediano y largo plazo para llevar a acabo sus actividades y atender de mejor manera a sus asociados y/o población beneficiaria. </t>
    </r>
    <r>
      <rPr>
        <b/>
        <sz val="14"/>
        <color rgb="FF000000"/>
        <rFont val="Arial Narrow"/>
        <family val="2"/>
      </rPr>
      <t>PREGUNTAS ORIENTADORAS:</t>
    </r>
    <r>
      <rPr>
        <sz val="14"/>
        <color rgb="FF000000"/>
        <rFont val="Arial Narrow"/>
        <family val="2"/>
      </rPr>
      <t xml:space="preserve"> ¿Cómo miden los resultados de sus actividades?
¿Qué aspectos tienen en cuenta para mejorar sus actividades? (consideran determinantes sociales, inequidades)</t>
    </r>
  </si>
  <si>
    <r>
      <rPr>
        <sz val="14"/>
        <color rgb="FF000000"/>
        <rFont val="Arial Narrow"/>
        <family val="2"/>
      </rPr>
      <t xml:space="preserve">Organizaciones que actualizan sus conocimientos y adoptan marcos normativos o programáticos (entre otros del capital cultural) para avanzar tanto en su capacidad de incidencia como en el desarrollo de acciones de transformación de inequidades y determinantes sociales de la salud y el bienestar relacionados con sus objetivos.
</t>
    </r>
    <r>
      <rPr>
        <b/>
        <sz val="14"/>
        <color rgb="FF000000"/>
        <rFont val="Arial Narrow"/>
        <family val="2"/>
      </rPr>
      <t>PREGUNTAS ORIENTADORAS:</t>
    </r>
    <r>
      <rPr>
        <sz val="14"/>
        <color rgb="FF000000"/>
        <rFont val="Arial Narrow"/>
        <family val="2"/>
      </rPr>
      <t xml:space="preserve"> ¿Incorporan o tienen en cuenta propuestas académicas, populares, institucionales, para orientar su quehacer?
¿La organización realiza procesos o acciones de formación para su fortalecimiento? ¿Cuáles?</t>
    </r>
  </si>
  <si>
    <t>RESULTADO VALORACIÓN INICIAL</t>
  </si>
  <si>
    <t>RESULTADO VALORACIÓN FINAL</t>
  </si>
  <si>
    <t>NIVEL</t>
  </si>
  <si>
    <t>DESCRIPCIÓN</t>
  </si>
  <si>
    <t>EVIDENCIA</t>
  </si>
  <si>
    <t>PUNTAJE</t>
  </si>
  <si>
    <t>¿POR QUÉ NUESTRO RESULTADO?</t>
  </si>
  <si>
    <r>
      <rPr>
        <sz val="11"/>
        <color rgb="FF000000"/>
        <rFont val="Arial Narrow"/>
        <family val="2"/>
      </rPr>
      <t xml:space="preserve">La organización planea </t>
    </r>
    <r>
      <rPr>
        <b/>
        <sz val="11"/>
        <color rgb="FF000000"/>
        <rFont val="Arial Narrow"/>
        <family val="2"/>
      </rPr>
      <t>crear una herramienta de medición de los resultados de sus acciones</t>
    </r>
    <r>
      <rPr>
        <b/>
        <sz val="11"/>
        <color rgb="FF4472C4"/>
        <rFont val="Arial Narrow"/>
        <family val="2"/>
      </rPr>
      <t xml:space="preserve"> </t>
    </r>
    <r>
      <rPr>
        <sz val="11"/>
        <color rgb="FF000000"/>
        <rFont val="Arial Narrow"/>
        <family val="2"/>
      </rPr>
      <t>de mediano y largo plazo para comprender cómo funcionan sus actividades, programas y servicios con el fin de mejorarlos de acuerdo con sus intereses y con las inequidades, determinantes sociales y propuestas derivadas de la planeación participativa que les afecta</t>
    </r>
  </si>
  <si>
    <t xml:space="preserve">Actas de reuniones de trabajo sobre medición de sus resultados.
</t>
  </si>
  <si>
    <t xml:space="preserve"> </t>
  </si>
  <si>
    <r>
      <rPr>
        <sz val="11"/>
        <color rgb="FF000000"/>
        <rFont val="Arial Narrow"/>
        <family val="2"/>
      </rPr>
      <t xml:space="preserve">La organización se propone </t>
    </r>
    <r>
      <rPr>
        <b/>
        <sz val="11"/>
        <color rgb="FF000000"/>
        <rFont val="Arial Narrow"/>
        <family val="2"/>
      </rPr>
      <t xml:space="preserve">generar procesos de formación </t>
    </r>
    <r>
      <rPr>
        <sz val="11"/>
        <color rgb="FF000000"/>
        <rFont val="Arial Narrow"/>
        <family val="2"/>
      </rPr>
      <t>para el fortalecimiento interno que permitan conocer más integralmente la realidad que se desea transformar, las propuestas teóricas, apuestas institucionales y la oferta de servicios de otros actores clave (como referentes nacionales  e internacionales en los temas de su interés) que generen mejoras en el alcance de objetivos y desarrollo de actividades, programas y servicios.</t>
    </r>
  </si>
  <si>
    <t>• Actas de la organización, registros o relatos sobre la intención de realizar procesos formativos. 
• Registro o mención de procesos formativos en los que han participado, pero que no implican un plan.</t>
  </si>
  <si>
    <r>
      <rPr>
        <sz val="11"/>
        <color rgb="FF000000"/>
        <rFont val="Arial Narrow"/>
        <family val="2"/>
      </rPr>
      <t xml:space="preserve">La organización </t>
    </r>
    <r>
      <rPr>
        <b/>
        <sz val="11"/>
        <color rgb="FF000000"/>
        <rFont val="Arial Narrow"/>
        <family val="2"/>
      </rPr>
      <t>tiene claramente definidos los resultados</t>
    </r>
    <r>
      <rPr>
        <sz val="11"/>
        <color rgb="FF000000"/>
        <rFont val="Arial Narrow"/>
        <family val="2"/>
      </rPr>
      <t xml:space="preserve"> que desea obtener en el mediano y largo plazo para la totalidad de sus objetivos, programas y servicios que presta, analiza las condiciones, inequidades, determinantes que tienen a favor y en contra para alcanzarlos</t>
    </r>
  </si>
  <si>
    <t>La organización tiene definidos sus resultados a mediano y largo plazo y, cuenta con un plan de seguimiento o monitoreo, que incluye indicadores y herramientas de medición para valorar sus resultados. No son necesariamente documentos, pueden ser declaraciones de esa claridad en la actividad realizada.</t>
  </si>
  <si>
    <t>El colectivo Karibu evidencia un nivel medio e de eficacia en el desarrollo de sus actividades, ya que realiza seguimiento los viernes a través del acompañamiento de líderes del colectivo y la retroalimentación de las personas beneficiarias, considerando los sentires, percepciones y necesidades identificadas en la comunidad. Estas acciones permiten valorar de manera cercana el cumplimiento de los procesos, realizar ajustes oportunos y responder de forma pertinente a las dinámicas de la corporación, Aunque aún puede fortalecer la implementación de herramientas estructuradas e indicadores para medir resultados e impactos a mediano y largo plazo, demuestra una gestión efectiva, capacidad de respuesta y compromiso continuo con el bienestar de la comunidad.</t>
  </si>
  <si>
    <r>
      <rPr>
        <sz val="11"/>
        <color rgb="FF000000"/>
        <rFont val="Arial Narrow"/>
        <family val="2"/>
      </rPr>
      <t>La organización reconoce propuestas teóricas, normas, políticas públicas, oferta de servicios, apuestas programáticas entre otros relacionadas con sus objetivos, programas o servicios y las aprovecha</t>
    </r>
    <r>
      <rPr>
        <b/>
        <sz val="11"/>
        <color rgb="FF000000"/>
        <rFont val="Arial Narrow"/>
        <family val="2"/>
      </rPr>
      <t xml:space="preserve"> diseñando un plan o programa de formación </t>
    </r>
    <r>
      <rPr>
        <sz val="11"/>
        <color rgb="FF000000"/>
        <rFont val="Arial Narrow"/>
        <family val="2"/>
      </rPr>
      <t>que apunte a mejorar determinantes sociales, inequidades sociales que impactan su accionar.</t>
    </r>
  </si>
  <si>
    <t>• Borradores, matrices que evidencien que la organización está elaborando su propio plan de formación atendiendo a sus necesidades y objetivos.
• Relatos de procesos formativos realizados con intención y con el fin de mejorar su acción y su organización.</t>
  </si>
  <si>
    <t>En el colectivo afro  karibu se identifican registros y relatos que evidencian la participación activa en diferentes espacios de aprendizaje y fortalecimiento; sin embargo, estos procesos se desarrollan principalmente a partir de oportunidades puntuales y no desde una estrategia definida y articulada de formación interna. Por ello, se reconoce la necesidad de consolidar una planeación estructurada que permita orientar, dar continuidad y aprovechar de manera más efectiva los conocimientos adquiridos en beneficio del fortalecimiento del colectivo.</t>
  </si>
  <si>
    <r>
      <t>La organización ha c</t>
    </r>
    <r>
      <rPr>
        <b/>
        <sz val="11"/>
        <color rgb="FF000000"/>
        <rFont val="Arial Narrow"/>
        <family val="2"/>
      </rPr>
      <t>umplido con el 50% de los resultados</t>
    </r>
    <r>
      <rPr>
        <sz val="11"/>
        <color rgb="FF000000"/>
        <rFont val="Arial Narrow"/>
        <family val="2"/>
      </rPr>
      <t xml:space="preserve"> de mediano y largo plazo proyectados para este momento de seguimiento, analiza sus impactos en la transformación del territorio o la población objetivo asi como los desafíos para alcanzar lo propuesto y genera estrategias para lograr el cumplimiento del 100% de lo deseado</t>
    </r>
  </si>
  <si>
    <t>• Reportes o informes a los órganos directivos o asamblea, evidenciando el cumplimiento de resultados en al menos el 50%.
• Se cuenta con una base de datos, hoja de cálculo y/o cuadros de control que muestra un mínimo del 50% de los resultados alcanzados con su respectivo soporte.
• Se tienen procedimientos (como socializaciones o reportes) con soporte escritos para asegurar la calidad en la recolección y análisis de resultados
Los soportes pueden ser relatos de lo que se ha cumplido cuando la organización utiliza, por usos y costumbres la tradición oral.</t>
  </si>
  <si>
    <r>
      <rPr>
        <sz val="11"/>
        <color rgb="FF000000"/>
        <rFont val="Arial Narrow"/>
        <family val="2"/>
      </rPr>
      <t xml:space="preserve">La organización </t>
    </r>
    <r>
      <rPr>
        <b/>
        <sz val="11"/>
        <color rgb="FF000000"/>
        <rFont val="Arial Narrow"/>
        <family val="2"/>
      </rPr>
      <t xml:space="preserve">ha empezado a ejecutar actividades del plan de formación vinculando población objetivo y expertos (como formadores o dinamizadores) e incorpora nuevos elementos a su plan de trabajo de acuerdo con los conocimientos y herramientas adquiridas </t>
    </r>
    <r>
      <rPr>
        <sz val="11"/>
        <color rgb="FF000000"/>
        <rFont val="Arial Narrow"/>
        <family val="2"/>
      </rPr>
      <t>para la mejora de sus procesos, el alcance de los objetivos propuestos y la transformación de inequidades y determinantes sociales.</t>
    </r>
  </si>
  <si>
    <t>• Actas de realización de talleres o espacios de formación
• Certificación de otras organizaciones reconocidas, que evidencien que la organización ha sido beneficiaria de espacios de formación
• Plan de Trabajo con modificaciones o la adopción de elementos normativos, teóricos, programáticos que apliquen.
• Relatos de actividades formativas acordes con lo que han definido como un plan de mejoramiento o formación.</t>
  </si>
  <si>
    <t>PUNTAJE VARIABLE RESULTADOS</t>
  </si>
  <si>
    <t>PUNTAJE DE VARIABLE CUALIFICACIÓN</t>
  </si>
  <si>
    <t>DOMINIO:  EFICIENCIA</t>
  </si>
  <si>
    <t>Es la capacidad de una organización para prestar servicios y ampliar el alcance de su acción planificando y presupuestando sus intervenciones.</t>
  </si>
  <si>
    <t>PRESTACION DE SERVICIO</t>
  </si>
  <si>
    <t xml:space="preserve">ALCANCE </t>
  </si>
  <si>
    <r>
      <rPr>
        <sz val="14"/>
        <color rgb="FF000000"/>
        <rFont val="Arial Narrow"/>
        <family val="2"/>
      </rPr>
      <t xml:space="preserve">Organizaciones que desarrollan, utilizan y actualizan sus planes de trabajo definen presupuesto, sistemas de seguimiento y analizan la eficiencia técnica y financiera de sus programas y servicios
</t>
    </r>
    <r>
      <rPr>
        <b/>
        <sz val="14"/>
        <color rgb="FF000000"/>
        <rFont val="Arial Narrow"/>
        <family val="2"/>
      </rPr>
      <t>PREGUNTAS ORIENTADORAS:</t>
    </r>
    <r>
      <rPr>
        <sz val="14"/>
        <color rgb="FF000000"/>
        <rFont val="Arial Narrow"/>
        <family val="2"/>
      </rPr>
      <t xml:space="preserve"> ¿De qué manera realizan las actividades de planeación y seguimiento en su organización?
Revise el plan de trabajo, actas de socialización, presupuestos, informes de gestión</t>
    </r>
  </si>
  <si>
    <r>
      <rPr>
        <sz val="14"/>
        <color rgb="FF000000"/>
        <rFont val="Arial Narrow"/>
        <family val="2"/>
      </rPr>
      <t xml:space="preserve">Organizaciones que utilizan los recursos para llegar a su población objetivo con planes claramente articulados y, con el tiempo, ampliar el número de población objetivo, áreas geográficas y/o mejorar la calidad de sus programas y servicios.
</t>
    </r>
    <r>
      <rPr>
        <b/>
        <sz val="14"/>
        <color rgb="FF000000"/>
        <rFont val="Arial Narrow"/>
        <family val="2"/>
      </rPr>
      <t xml:space="preserve">PREGUNTAS ORIENTADORAS: </t>
    </r>
    <r>
      <rPr>
        <sz val="14"/>
        <color rgb="FF000000"/>
        <rFont val="Arial Narrow"/>
        <family val="2"/>
      </rPr>
      <t xml:space="preserve">¿Cómo identifican y definen los intereses y necesidades de la población con la que trabajan?
¿Cómo hacen seguimiento del avance de sus actividades con la población objetivo?
¿Han logrado ampliar su cobertura y la calidad de sus actividades?
</t>
    </r>
  </si>
  <si>
    <r>
      <rPr>
        <sz val="11"/>
        <color rgb="FF000000"/>
        <rFont val="Arial Narrow"/>
        <family val="2"/>
      </rPr>
      <t xml:space="preserve">La organización no ha construido o </t>
    </r>
    <r>
      <rPr>
        <b/>
        <sz val="11"/>
        <color rgb="FF000000"/>
        <rFont val="Arial Narrow"/>
        <family val="2"/>
      </rPr>
      <t xml:space="preserve">se encuentra desarrollando un plan de trabajo que busca describir claramente </t>
    </r>
    <r>
      <rPr>
        <sz val="11"/>
        <color rgb="FF000000"/>
        <rFont val="Arial Narrow"/>
        <family val="2"/>
      </rPr>
      <t>y de manera concisa sus objetivos o misión, las actividades centrales por desarrollar, responsables, presupuestos y tiempos de ejecución.</t>
    </r>
  </si>
  <si>
    <t>• Actas u otros documentos que muestran que hay un plan de trabajo claro.
• Relatos o ejemplos que muestran que se cuenta con un plan establecido para desarrollar sus labores.</t>
  </si>
  <si>
    <r>
      <rPr>
        <sz val="11"/>
        <color rgb="FF000000"/>
        <rFont val="Arial Narrow"/>
        <family val="2"/>
      </rPr>
      <t>La organización e</t>
    </r>
    <r>
      <rPr>
        <b/>
        <sz val="11"/>
        <color rgb="FF000000"/>
        <rFont val="Arial Narrow"/>
        <family val="2"/>
      </rPr>
      <t xml:space="preserve">stá en el proceso de identificar, focalizar (centrar o dirigir sus acciones) y establecer los aspectos que desea conocer de la </t>
    </r>
    <r>
      <rPr>
        <sz val="11"/>
        <color rgb="FF000000"/>
        <rFont val="Arial Narrow"/>
        <family val="2"/>
      </rPr>
      <t>población objetivo de sus programas y servicios.</t>
    </r>
  </si>
  <si>
    <t>• Documentos o relatos acerca de su interés en conocer mejor a la población con quien trabajan.</t>
  </si>
  <si>
    <r>
      <t xml:space="preserve">La organización construyó </t>
    </r>
    <r>
      <rPr>
        <b/>
        <sz val="11"/>
        <color rgb="FF000000"/>
        <rFont val="Arial Narrow"/>
        <family val="2"/>
      </rPr>
      <t>un plan de trabajo</t>
    </r>
    <r>
      <rPr>
        <sz val="11"/>
        <color rgb="FF000000"/>
        <rFont val="Arial Narrow"/>
        <family val="2"/>
      </rPr>
      <t xml:space="preserve"> escrito o compartido oralmente, lo ha socializado y ajustado con sus miembros, población objetivo y actores clave (tener en cuenta sus necesidades, las inequidades y determinantes sociales que les atraviesan o afectan), en dicho plan se describen las acciones que desarrolla la organización (incluye: objetivos centrales, actividades, presupuesto, responsabilidades y cronogramas)</t>
    </r>
  </si>
  <si>
    <t>• Copia del plan de trabajo de la organización
• Las actividades descritas en el plan son claras, incluyen presupuesto, cronograma y asignación de responsabilidades (a una persona o unidad de trabajo).
• El plan puede estar claro de hecho para la organización, no es obligatorio que esté por escrito, según usos y costumbres.
• Actas de socialización del plan con su población beneficiaria y/o asociados.
• Informes de avance donde se indican los resultados alcanzados, con la evidencia del cumplimiento de al menos el 30% de las actividades dentro del presupuesto y cronograma establecido.</t>
  </si>
  <si>
    <t xml:space="preserve">El colectivo se ubica en un nivel medio (2) de eficiencia, dado que desarrolla procesos de planeación y seguimiento de manera práctica, contando con un plan de trabajo que orienta la organización de sus actividades según las necesidades identificadas por el grupo. Asimismo, dispone de algunos elementos de soporte como listados de asistencia, actas y retroalimentación, lo cual favorece el uso adecuado de los recursos y la coordinación de acciones. No obstante, aún requiere fortalecer mecanismos más estructurados que permitan optimizar tiempos, responsabilidades y resultados.
</t>
  </si>
  <si>
    <r>
      <rPr>
        <sz val="11"/>
        <color rgb="FF000000"/>
        <rFont val="Arial Narrow"/>
        <family val="2"/>
      </rPr>
      <t xml:space="preserve">La organización ha </t>
    </r>
    <r>
      <rPr>
        <b/>
        <sz val="11"/>
        <color rgb="FF000000"/>
        <rFont val="Arial Narrow"/>
        <family val="2"/>
      </rPr>
      <t>identificado, focalizado y caracterizado (determinantes e inequidades) claramente su población objetivo y diseñó un instrumento de actualización así como de seguimiento y monitoreo</t>
    </r>
    <r>
      <rPr>
        <sz val="11"/>
        <color rgb="FF000000"/>
        <rFont val="Arial Narrow"/>
        <family val="2"/>
      </rPr>
      <t>, para documentar el avance en el desarrollo de sus actividades con la población objetivo.</t>
    </r>
  </si>
  <si>
    <t>• Base de datos de su población objetivo o su equivalente.
• Claridad acerca de lo que ocurre con la población, sobre todo en lo que afecta su salud y bienestar. 
• El seguimiento se puede realizar de manera no formal o escrita, pero la organización sabe el efecto que quieren lograr.
• Plan de seguimiento, monitoreo, cuadros de control y/o bases de datos que identifiquen claramente: la población objetivo, metas, resultados esperados, los métodos de recolección y la documentación de los avances.</t>
  </si>
  <si>
    <t>El colectivo se ubica en un nivel medio, dado que ha logrado identificar y caracterizar su población objetivo, reconociendo necesidades que afectan su salud y bienestar, como estar lejos de sus familias, desarrolla actividades dirigidas a estas necesidades y realiza seguimiento los días vienes, a través de registros, encuentros y ejercicios participativos, aunque en ocasiones son informales, permiten reconocer avances, dificultades y aprendizajes surgidos en cada encuentro. Asimismo, algunas de estas actividades cuentan con registros escritos que evidencian el interés del grupo por dejar memoria de sus procesos y fortalecer su experiencia colectiva.</t>
  </si>
  <si>
    <r>
      <rPr>
        <sz val="11"/>
        <color rgb="FF000000"/>
        <rFont val="Arial Narrow"/>
        <family val="2"/>
      </rPr>
      <t xml:space="preserve">La organización </t>
    </r>
    <r>
      <rPr>
        <b/>
        <sz val="11"/>
        <color rgb="FF000000"/>
        <rFont val="Arial Narrow"/>
        <family val="2"/>
      </rPr>
      <t>ha desarrollado por lo menos un ejercicio de seguimiento y análisis sobre las actividades</t>
    </r>
    <r>
      <rPr>
        <sz val="11"/>
        <color rgb="FF000000"/>
        <rFont val="Arial Narrow"/>
        <family val="2"/>
      </rPr>
      <t xml:space="preserve"> de su plan de trabajo anual, en el que se establece si las actividades se desarrollaron en el tiempo definido y dentro del presupuesto. La organización proyecta realizar una herramienta para asegurar seguimientos periódicos.</t>
    </r>
  </si>
  <si>
    <t>• Copia de reportes o informes de avance que indiquen el cumplimiento de al menos el 60% de las actividades
contempladas dentro del presupuesto y cronograma
establecido.
• Copia del reporte del análisis técnico y financiero, que permita evidenciar el seguimiento de los costos del plan de trabajo en el último año.
• Si no cuentan con documentos escritos, es muy importante dialogar con los participantes para valorar si desarrollan actividades de acuerdo con un plan.</t>
  </si>
  <si>
    <t>La organización está impactando o atendiendo a su población objetivo con las actividades en ejecución, ha empleado el instrumento para mantener la información de su población objetivo actualizada y ha escalado y/o profundizado sus actividades en cobertura y/o calidad (Por: cobertura geográfica, nueva población objetivo y/o mejora en la calidad de bienes y/o servicios).</t>
  </si>
  <si>
    <t>• Copia de documentos de soporte del plan de seguimiento, monitoreo, cuadros de control y/o bases de datos diligenciadas, que den cuenta del seguimiento a la población objetivo y a las actividades, que evidencia el alcance de los resultados esperados.
• Procedimientos escritos que se emplearon para la recolección de datos que aseguren la calidad de los mismos.
• Se muestra claramente el manejo de la información de la poblaciòn con quien trabajan y están ampliando su cobertura o mejora la calidad de lo que ya están haciendo.</t>
  </si>
  <si>
    <t xml:space="preserve">PUNTAJE DE VARIABLE PRESTACIÓN DE SERVICIOS </t>
  </si>
  <si>
    <t xml:space="preserve">PUNTAJE DE VARIABLE ALCANCE </t>
  </si>
  <si>
    <t>DOMINIO:  RELEVANCIA</t>
  </si>
  <si>
    <r>
      <rPr>
        <sz val="12"/>
        <color rgb="FF000000"/>
        <rFont val="Arial Narrow"/>
        <family val="2"/>
      </rPr>
      <t xml:space="preserve">Es la capacidad de una organización para </t>
    </r>
    <r>
      <rPr>
        <b/>
        <sz val="12"/>
        <color rgb="FF000000"/>
        <rFont val="Arial Narrow"/>
        <family val="2"/>
      </rPr>
      <t xml:space="preserve">responder a las necesidades reales y actuales </t>
    </r>
    <r>
      <rPr>
        <sz val="12"/>
        <color rgb="FF000000"/>
        <rFont val="Arial Narrow"/>
        <family val="2"/>
      </rPr>
      <t xml:space="preserve">de sus beneficiarios y, de mantenerse alerta ante cualquier cambio que influya en esta capacidad. Además, implica la capacidad de la organización de </t>
    </r>
    <r>
      <rPr>
        <b/>
        <sz val="12"/>
        <color rgb="FF000000"/>
        <rFont val="Arial Narrow"/>
        <family val="2"/>
      </rPr>
      <t xml:space="preserve">ajustar sus acciones </t>
    </r>
    <r>
      <rPr>
        <sz val="12"/>
        <color rgb="FF000000"/>
        <rFont val="Arial Narrow"/>
        <family val="2"/>
      </rPr>
      <t>a través de la mejora continua y los procesos de aprendizaje.</t>
    </r>
  </si>
  <si>
    <t>POBLACIÓN OBJETIVO (consciente - vinculante)</t>
  </si>
  <si>
    <t>APRENDIZAJE  (consciente - vinculante)</t>
  </si>
  <si>
    <r>
      <rPr>
        <sz val="14"/>
        <color rgb="FF000000"/>
        <rFont val="Arial Narrow"/>
        <family val="2"/>
      </rPr>
      <t xml:space="preserve">Organizaciones que involucran de manera participativa a los actores claves y relevantes (miembros, socios, beneficiarios, aliados y partes interesadas), en cada etapa de la gestión, para garantizar que las actividades están orientadas a necesidades reales y están incorporadas en el diseño e implementación de soluciones.
</t>
    </r>
    <r>
      <rPr>
        <b/>
        <sz val="14"/>
        <color rgb="FF000000"/>
        <rFont val="Arial Narrow"/>
        <family val="2"/>
      </rPr>
      <t>PREGUNTAS ORIENTADORAS:</t>
    </r>
    <r>
      <rPr>
        <sz val="14"/>
        <color rgb="FF000000"/>
        <rFont val="Arial Narrow"/>
        <family val="2"/>
      </rPr>
      <t xml:space="preserve"> ¿Cómo se realizan los procesos de participación con la población? ¿Incluyen planeación, toma de decisiones, apropiación de necesidades, inequidades y determinantes con enfoque diferencial?
</t>
    </r>
  </si>
  <si>
    <r>
      <rPr>
        <sz val="14"/>
        <color rgb="FF000000"/>
        <rFont val="Arial Narrow"/>
        <family val="2"/>
      </rPr>
      <t xml:space="preserve">Organizaciones que adoptan e implementan los  resultados del aprendizaje para realizar ajustes, cambios y/o mejoras dentro de la organización, para adaptarse a nuevos contextos.
</t>
    </r>
    <r>
      <rPr>
        <b/>
        <sz val="14"/>
        <color rgb="FF000000"/>
        <rFont val="Arial Narrow"/>
        <family val="2"/>
      </rPr>
      <t>PREGUNTAS ORIENTADORAS:</t>
    </r>
    <r>
      <rPr>
        <sz val="14"/>
        <color rgb="FF000000"/>
        <rFont val="Arial Narrow"/>
        <family val="2"/>
      </rPr>
      <t xml:space="preserve"> ¿Cómo realizan procesos de aprendizaje desde éxitos y fracasos para implementar mejoras?
¿Consideran que estos aprendizajes los proyectan a otras organizaciones?</t>
    </r>
  </si>
  <si>
    <r>
      <rPr>
        <sz val="11"/>
        <color rgb="FF000000"/>
        <rFont val="Arial Narrow"/>
        <family val="2"/>
      </rPr>
      <t xml:space="preserve">La organización </t>
    </r>
    <r>
      <rPr>
        <b/>
        <sz val="11"/>
        <color rgb="FF000000"/>
        <rFont val="Arial Narrow"/>
        <family val="2"/>
      </rPr>
      <t>realizará procesos de planeación participativa e inclusión efectiva</t>
    </r>
    <r>
      <rPr>
        <sz val="11"/>
        <color rgb="FF000000"/>
        <rFont val="Arial Narrow"/>
        <family val="2"/>
      </rPr>
      <t>, en donde participe la población objetivo y otros actores relevantes para identificar, necesidades individuales, colectivas y territoriales (inequidades sociales y determinantes sociales) que afectan el alcance de los objetivos, el bienestar y la salud de la población objetivo.</t>
    </r>
  </si>
  <si>
    <t>•  Se puede evidenciar formal o informalmente que la organización conoce o realiza planeación con la participación de la población de interés.</t>
  </si>
  <si>
    <r>
      <rPr>
        <sz val="11"/>
        <color rgb="FF000000"/>
        <rFont val="Arial Narrow"/>
        <family val="2"/>
      </rPr>
      <t xml:space="preserve">La organización considera necesario y </t>
    </r>
    <r>
      <rPr>
        <b/>
        <sz val="11"/>
        <color rgb="FF000000"/>
        <rFont val="Arial Narrow"/>
        <family val="2"/>
      </rPr>
      <t>desarrollará</t>
    </r>
    <r>
      <rPr>
        <sz val="11"/>
        <color rgb="FF000000"/>
        <rFont val="Arial Narrow"/>
        <family val="2"/>
      </rPr>
      <t xml:space="preserve"> procesos para analizar los éxitos, desafíos y lecciones aprendidas, de la operación de sus actividades, programas y servicios.</t>
    </r>
  </si>
  <si>
    <t>• Hay documentos o se evidencia en la conversación que la organización tiene interés en aprender a partir de su experiencia para mejorar su acción.</t>
  </si>
  <si>
    <r>
      <rPr>
        <sz val="11"/>
        <color rgb="FF000000"/>
        <rFont val="Arial Narrow"/>
        <family val="2"/>
      </rPr>
      <t>La organización</t>
    </r>
    <r>
      <rPr>
        <b/>
        <sz val="11"/>
        <color rgb="FF000000"/>
        <rFont val="Arial Narrow"/>
        <family val="2"/>
      </rPr>
      <t xml:space="preserve"> realiza ejercicios o procesos de planeación y toma de decisiones participativa</t>
    </r>
    <r>
      <rPr>
        <sz val="11"/>
        <color rgb="FF000000"/>
        <rFont val="Arial Narrow"/>
        <family val="2"/>
      </rPr>
      <t xml:space="preserve"> con la población objetivo y otros actores relevantes de su territorio,</t>
    </r>
    <r>
      <rPr>
        <sz val="11"/>
        <color rgb="FFFF0000"/>
        <rFont val="Arial Narrow"/>
        <family val="2"/>
      </rPr>
      <t xml:space="preserve"> </t>
    </r>
    <r>
      <rPr>
        <sz val="11"/>
        <color rgb="FF000000"/>
        <rFont val="Arial Narrow"/>
        <family val="2"/>
      </rPr>
      <t xml:space="preserve">y está buscando la inclusión de población, actores clave y perspectivas incluyendo perspectivas de género, generacional, étnica y/u otras condiciones de vulnerabilidad.
</t>
    </r>
  </si>
  <si>
    <t>• Actas o informes de las reuniones o asambleas de planeación participativa.
• Lista de asistencia o evaluaciones que muestren la participación de representantes de la población objetivo por género, edad, etnia y/u otras condiciones de vulnerabilidad.
• Los presupuestos incluyen fondos para reuniones participativas con su población objetivo.
• Segùn los usos y costumbres, la organización puede demostrar que incluye a la población en sus procesos, de manera oral, con imágenes u otros medios alternos a los documentos escritos.</t>
  </si>
  <si>
    <t xml:space="preserve">El colectivo karibu se ubica en un nivel medio de relevancia, dado que promueve la participación de sus integrantes mediante reuniones los días viernes, en los que los líderes y demás participantes pueden expresar sus intereses, necesidades y opiniones, buscan la inclusión de la población en la corporación. Estos escenarios favorecen la construcción colectiva y permiten que las acciones desarrolladas respondan, en cierta medida, a las expectativas y dinámicas del grupo. No obstante, se requiere seguir fortaleciendo estrategias que amplíen la participación y aseguren una mayor incidencia de todas las voces en la toma de decisiones.
</t>
  </si>
  <si>
    <r>
      <rPr>
        <sz val="11"/>
        <color rgb="FF000000"/>
        <rFont val="Arial Narrow"/>
        <family val="2"/>
      </rPr>
      <t xml:space="preserve">La organización </t>
    </r>
    <r>
      <rPr>
        <b/>
        <sz val="11"/>
        <color rgb="FF000000"/>
        <rFont val="Arial Narrow"/>
        <family val="2"/>
      </rPr>
      <t>tiene definido y ha llevado a la práctica</t>
    </r>
    <r>
      <rPr>
        <sz val="11"/>
        <color rgb="FF000000"/>
        <rFont val="Arial Narrow"/>
        <family val="2"/>
      </rPr>
      <t xml:space="preserve"> un </t>
    </r>
    <r>
      <rPr>
        <b/>
        <sz val="11"/>
        <color rgb="FF000000"/>
        <rFont val="Arial Narrow"/>
        <family val="2"/>
      </rPr>
      <t>proceso para analizar los éxitos, desafíos y lecciones aprendidas</t>
    </r>
    <r>
      <rPr>
        <sz val="11"/>
        <color rgb="FF000000"/>
        <rFont val="Arial Narrow"/>
        <family val="2"/>
      </rPr>
      <t xml:space="preserve"> de la operación de sus actividades, programas y servicios, retomando los resultados de la planeación  participativa para implementar mejoras en su plan de trabajo, en el diseño y en la implementación de sus actividades.</t>
    </r>
  </si>
  <si>
    <t>• Documentación escrita del procedimiento y tiempos definidos para analizar los éxitos, desafíos y lecciones aprendidas.
• Actas, reportes o documentos internos, que evidencien que el procedimiento se ha usado al menos una vez.
• Segùn los usos y costumbres, la organización puede demostrar por medios diversos a documentos escritos, que han aprendido y mejorado a partir de su práctia.</t>
  </si>
  <si>
    <t xml:space="preserve">El colectivo tiene definido y ha llevado a cabo un proceso de análisis y reflexión sobre los logros, desafíos y aprendizajes surgidos a lo largo de sus actividades y encuentros. Se evidencia un interés constante por aprender de las experiencias vividas, reconociendo tanto los aspectos positivos como aquellos que pueden fortalecerse para mejorar su trabajo colectivo y su impacto en la comunidad. Asimismo, las y los participantes muestran disposición para evaluar sus procesos, identificar oportunidades de mejora y construir aprendizajes a partir de las dinámicas desarrolladas en cada espacio. Esto refleja una actitud de compromiso con el crecimiento organizativo y el fortalecimiento de sus acciones comunitarias.
</t>
  </si>
  <si>
    <r>
      <rPr>
        <sz val="11"/>
        <color rgb="FF000000"/>
        <rFont val="Arial Narrow"/>
        <family val="2"/>
      </rPr>
      <t>La población objetivo</t>
    </r>
    <r>
      <rPr>
        <b/>
        <sz val="11"/>
        <color rgb="FF000000"/>
        <rFont val="Arial Narrow"/>
        <family val="2"/>
      </rPr>
      <t xml:space="preserve"> se apropia de las necesidades, inequidades y determinantes sociales territoriales identificadas en la planeación participativa y, de acuerdo con ellas, participa activamente en la toma de decisiones, el desarrollo de las actividades, de los programas y servicios de la organización, </t>
    </r>
    <r>
      <rPr>
        <sz val="11"/>
        <color rgb="FF000000"/>
        <rFont val="Arial Narrow"/>
        <family val="2"/>
      </rPr>
      <t>con perspectivas de género, generacional, étnica y/u otras condiciones de vulnerabilidad. Los resultados de la planeación participativa, son socializados y las decisiones se incorporan en el diseño e implementación de actividades, programas y servicios.</t>
    </r>
  </si>
  <si>
    <t>• Plan de trabajo que incorpora las conclusiones y decisiones obtenidas de las reuniones o asambleas de planeación perspectivas de género, generacional, étnica y/u participativa, incluyendo perspectivas de género, generacional, étnica y/u otras condiciones de vulnerabilidad.
• Segùn los usos y costumbres, la organización puede demostrar que la población incide en decisiones fundamentales. Puede ser evidencia oral o por medio de videos o fotografías.</t>
  </si>
  <si>
    <r>
      <rPr>
        <sz val="11"/>
        <color rgb="FF000000"/>
        <rFont val="Arial Narrow"/>
        <family val="2"/>
      </rPr>
      <t xml:space="preserve">La organización </t>
    </r>
    <r>
      <rPr>
        <b/>
        <sz val="11"/>
        <color rgb="FF000000"/>
        <rFont val="Arial Narrow"/>
        <family val="2"/>
      </rPr>
      <t>ha institucionalizado y emplea</t>
    </r>
    <r>
      <rPr>
        <sz val="11"/>
        <color rgb="FF000000"/>
        <rFont val="Arial Narrow"/>
        <family val="2"/>
      </rPr>
      <t xml:space="preserve"> el </t>
    </r>
    <r>
      <rPr>
        <b/>
        <sz val="11"/>
        <color rgb="FF000000"/>
        <rFont val="Arial Narrow"/>
        <family val="2"/>
      </rPr>
      <t>análisis de lecciones aprendidas</t>
    </r>
    <r>
      <rPr>
        <sz val="11"/>
        <color rgb="FF000000"/>
        <rFont val="Arial Narrow"/>
        <family val="2"/>
      </rPr>
      <t xml:space="preserve"> para realizar ajustes, cambios y/o mejoras dentro de la organización y adaptarse a nuevos contextos teniendo en cuenta los determinantes, inequidades entre otros, socializa estos anáisis a través de su </t>
    </r>
    <r>
      <rPr>
        <b/>
        <sz val="11"/>
        <color rgb="FF000000"/>
        <rFont val="Arial Narrow"/>
        <family val="2"/>
      </rPr>
      <t>estrategia comunicativa</t>
    </r>
    <r>
      <rPr>
        <sz val="11"/>
        <color rgb="FF000000"/>
        <rFont val="Arial Narrow"/>
        <family val="2"/>
      </rPr>
      <t xml:space="preserve">, generando información para la toma de decisiones internas y externas de manera que pueda </t>
    </r>
    <r>
      <rPr>
        <b/>
        <sz val="11"/>
        <color rgb="FF000000"/>
        <rFont val="Arial Narrow"/>
        <family val="2"/>
      </rPr>
      <t>incidir ante otras organizaciones</t>
    </r>
    <r>
      <rPr>
        <sz val="11"/>
        <color rgb="FF000000"/>
        <rFont val="Arial Narrow"/>
        <family val="2"/>
      </rPr>
      <t xml:space="preserve"> (Presentaciones, eventos y/o publicaciones, productos digitales, intercambio de experiencias, entre otros).
</t>
    </r>
  </si>
  <si>
    <t>• Actas, reportes o documentos internos, que evidencien que el procedimiento se ha implementado en al menos dos ocasiones
• Planes de trabajo, que incluyen nuevas formas de implementar actividades, conforme a los resultados de las lecciones aprendidas.
• Segùn los usos y costumbres, la organización puede demostrar que hace uso de lecciones aprendidas, implementa mejoramiento y comparte su experiencia con otras organizaciones.</t>
  </si>
  <si>
    <t>PUNTAJE DE VARIABLE POBLACIÓN OBJETIVO</t>
  </si>
  <si>
    <t>PUNTAJE DE VARIABLE APRENDIZAJE</t>
  </si>
  <si>
    <t>DOMINIO:  SOSTENIBILIDAD</t>
  </si>
  <si>
    <r>
      <rPr>
        <sz val="12"/>
        <color rgb="FF000000"/>
        <rFont val="Arial Narrow"/>
        <family val="2"/>
      </rPr>
      <t>Es la habilidad de una organización para</t>
    </r>
    <r>
      <rPr>
        <b/>
        <sz val="12"/>
        <color rgb="FF000000"/>
        <rFont val="Arial Narrow"/>
        <family val="2"/>
      </rPr>
      <t xml:space="preserve"> asegurar que sus programas y servicios </t>
    </r>
    <r>
      <rPr>
        <sz val="12"/>
        <color rgb="FF000000"/>
        <rFont val="Arial Narrow"/>
        <family val="2"/>
      </rPr>
      <t>están apoyados por un grupo diverso de aliados y redes, junto con su</t>
    </r>
    <r>
      <rPr>
        <b/>
        <sz val="12"/>
        <color rgb="FF000000"/>
        <rFont val="Arial Narrow"/>
        <family val="2"/>
      </rPr>
      <t xml:space="preserve"> capacidad de garantizar, mantener y gestionar, diversas fuentes de recursos</t>
    </r>
    <r>
      <rPr>
        <sz val="12"/>
        <color rgb="FF000000"/>
        <rFont val="Arial Narrow"/>
        <family val="2"/>
      </rPr>
      <t xml:space="preserve"> propios, locales e internacionales (efectivo y/o especie), logrando resultados a largo plazo.</t>
    </r>
  </si>
  <si>
    <t>RECURSOS</t>
  </si>
  <si>
    <t>CAPITAL SOCIAL</t>
  </si>
  <si>
    <r>
      <rPr>
        <sz val="14"/>
        <color rgb="FF000000"/>
        <rFont val="Arial Narrow"/>
        <family val="2"/>
      </rPr>
      <t xml:space="preserve">Organizaciones que miden y analizan resultados a mediano y largo plazo para llevar a acabo sus actividades y atender de mejor manera a sus asociados y/o población beneficiaria. </t>
    </r>
    <r>
      <rPr>
        <b/>
        <sz val="14"/>
        <color rgb="FF000000"/>
        <rFont val="Arial Narrow"/>
        <family val="2"/>
      </rPr>
      <t xml:space="preserve">PREGUNTAS ORIENTADORAS: </t>
    </r>
    <r>
      <rPr>
        <sz val="14"/>
        <color rgb="FF000000"/>
        <rFont val="Arial Narrow"/>
        <family val="2"/>
      </rPr>
      <t>¿Con cuáles recursos cuenta la organización (humanos, financieros, en especie)?
¿Cómo consiguen los recursos que necesitan?</t>
    </r>
  </si>
  <si>
    <r>
      <rPr>
        <sz val="14"/>
        <color rgb="FF000000"/>
        <rFont val="Arial Narrow"/>
        <family val="2"/>
      </rPr>
      <t xml:space="preserve">Organizaciones sostenibles entienden y hacen uso eficiente del capital social, entendida como la relación de confianza, coordinación y cooperación con actores clave, otras organizaciones e instituciones público – privadas, con miras a la implementación de sus actividades con resultados a largo plazo. 
</t>
    </r>
    <r>
      <rPr>
        <b/>
        <sz val="14"/>
        <color rgb="FF000000"/>
        <rFont val="Arial Narrow"/>
        <family val="2"/>
      </rPr>
      <t xml:space="preserve">PREGUNTAS ORIENTADORAS: </t>
    </r>
    <r>
      <rPr>
        <sz val="14"/>
        <color rgb="FF000000"/>
        <rFont val="Arial Narrow"/>
        <family val="2"/>
      </rPr>
      <t>¿Cómo es su relacionamiento con actores clave, redes o plataformas estratégicas? ¿Participan en escenarios de toma de decisiones?</t>
    </r>
  </si>
  <si>
    <r>
      <rPr>
        <sz val="11"/>
        <color rgb="FF000000"/>
        <rFont val="Arial Narrow"/>
        <family val="2"/>
      </rPr>
      <t xml:space="preserve">La organización </t>
    </r>
    <r>
      <rPr>
        <b/>
        <sz val="11"/>
        <color rgb="FF000000"/>
        <rFont val="Arial Narrow"/>
        <family val="2"/>
      </rPr>
      <t>está desarrollando un plan</t>
    </r>
    <r>
      <rPr>
        <sz val="11"/>
        <color rgb="FF000000"/>
        <rFont val="Arial Narrow"/>
        <family val="2"/>
      </rPr>
      <t xml:space="preserve"> de </t>
    </r>
    <r>
      <rPr>
        <b/>
        <sz val="11"/>
        <color rgb="FF000000"/>
        <rFont val="Arial Narrow"/>
        <family val="2"/>
      </rPr>
      <t>movilización de recursos</t>
    </r>
    <r>
      <rPr>
        <sz val="11"/>
        <color rgb="FF000000"/>
        <rFont val="Arial Narrow"/>
        <family val="2"/>
      </rPr>
      <t xml:space="preserve"> que identifica claramente, tanto los recursos con los que ya cuenta (humanos, financieros, en especie) para desarrollar sus objetivos y mantenerse en el tiempo, como los recursos necesarios para sus objetivos, actividades, programas y servicios, y sus posibles fuentes.</t>
    </r>
  </si>
  <si>
    <t>• En documentos o de manera oral, se evidencia que están desarrollando un plan de generación o movilización de recursos. Reconocen lo que tienen actualmente y lo que ncesitan para realizar su labor.</t>
  </si>
  <si>
    <r>
      <rPr>
        <sz val="11"/>
        <color rgb="FF000000"/>
        <rFont val="Arial Narrow"/>
        <family val="2"/>
      </rPr>
      <t xml:space="preserve">La organización </t>
    </r>
    <r>
      <rPr>
        <b/>
        <sz val="11"/>
        <color rgb="FF000000"/>
        <rFont val="Arial Narrow"/>
        <family val="2"/>
      </rPr>
      <t>está aprendiendo</t>
    </r>
    <r>
      <rPr>
        <sz val="11"/>
        <color rgb="FF000000"/>
        <rFont val="Arial Narrow"/>
        <family val="2"/>
      </rPr>
      <t xml:space="preserve"> sobre el valor de </t>
    </r>
    <r>
      <rPr>
        <b/>
        <sz val="11"/>
        <color rgb="FF000000"/>
        <rFont val="Arial Narrow"/>
        <family val="2"/>
      </rPr>
      <t xml:space="preserve">construir redes y/o plataformas organizativas, alianzas estratégicas entre otros </t>
    </r>
    <r>
      <rPr>
        <sz val="11"/>
        <color rgb="FF000000"/>
        <rFont val="Arial Narrow"/>
        <family val="2"/>
      </rPr>
      <t>y, está gestionando acercamientos con actores clave (del sector privado, público) para hacer parte de o crear alianzas potenciales</t>
    </r>
  </si>
  <si>
    <t>• Documentos o evidencias no escritas sobre el interés y valoración de la gestión de redes de apoyo y acción colectiva.</t>
  </si>
  <si>
    <r>
      <rPr>
        <sz val="11"/>
        <color rgb="FF000000"/>
        <rFont val="Arial Narrow"/>
        <family val="2"/>
      </rPr>
      <t xml:space="preserve">La organización </t>
    </r>
    <r>
      <rPr>
        <b/>
        <sz val="11"/>
        <color rgb="FF000000"/>
        <rFont val="Arial Narrow"/>
        <family val="2"/>
      </rPr>
      <t>tiene definido un plan</t>
    </r>
    <r>
      <rPr>
        <sz val="11"/>
        <color rgb="FF000000"/>
        <rFont val="Arial Narrow"/>
        <family val="2"/>
      </rPr>
      <t xml:space="preserve"> de movilización de recursos, que identifica claramente, tanto los recursos necesarios para los programas y servicios como las posibles fuentes y está realizando gestiones para acceder a ellos</t>
    </r>
  </si>
  <si>
    <t>• Plan de movilización de recursos que identifica los recursos que se requieren.
• El plan de movilización de recursos se determina con las necesidades identificadas en el presupuesto organizacional y el plan estratégico.
• Según usos, costumbres y habilidades, la organización puede mostrar que estàn generando o captando recursos para la realización de sus actividades de manera clara y con proyección en el tiempo.</t>
  </si>
  <si>
    <t xml:space="preserve">El colectivo afro Karibu se ubica en un nivel medio de sostenibilidad, dado que reconoce diversos recursos con los que cuenta,para sus actividades  principalmente humanos, representados en los saberes ancestrales, experiencias, liderazgo y compromiso de sus integrantes, así como en el apoyo institucional brindado por la corporación universitaria, el cual contribuye con recursos y acompañamiento para el fortalecimiento de sus procesos comunitarios. El colectivo ha logrado mantenerse gracias a la participación de sus miembros, el sentido de pertenencia y las redes de apoyo construidas en la corporación universitaria. No obstante, aún enfrenta retos para garantizar la continuidad de sus acciones a largo plazo, por lo que requiere fortalecer aspectos como la diversificación de fuentes de apoyo, la consolidación de alianzas estratégicas, la formación de nuevos liderazgos y la planificación proyectada, con el fin de asegurar mayor estabilidad, crecimiento y permanencia en el tiempo.
</t>
  </si>
  <si>
    <r>
      <rPr>
        <sz val="11"/>
        <color rgb="FF000000"/>
        <rFont val="Arial Narrow"/>
        <family val="2"/>
      </rPr>
      <t xml:space="preserve">La organización </t>
    </r>
    <r>
      <rPr>
        <b/>
        <sz val="11"/>
        <color rgb="FF000000"/>
        <rFont val="Arial Narrow"/>
        <family val="2"/>
      </rPr>
      <t>participa en</t>
    </r>
    <r>
      <rPr>
        <sz val="11"/>
        <color rgb="FF000000"/>
        <rFont val="Arial Narrow"/>
        <family val="2"/>
      </rPr>
      <t xml:space="preserve"> redes locales y en escenarios de toma de decisiones, establece relación con redes y actores estratégicos </t>
    </r>
    <r>
      <rPr>
        <b/>
        <sz val="11"/>
        <color rgb="FF000000"/>
        <rFont val="Arial Narrow"/>
        <family val="2"/>
      </rPr>
      <t>para impactar las inequidades y determinantes sociales que inciden en</t>
    </r>
    <r>
      <rPr>
        <sz val="11"/>
        <color rgb="FF000000"/>
        <rFont val="Arial Narrow"/>
        <family val="2"/>
      </rPr>
      <t xml:space="preserve"> el alcance de sus objetivos, su derecho a la participación, a la salud y el bienestar. </t>
    </r>
  </si>
  <si>
    <t>• Actas o documentos que soporten la participación, aportes y acuerdos realizados en escenarios (asambleas, reuniones) o encuentros con actores clave.
• Memorandos de entendimiento o cartas de compromiso que demuestran la alianza con al menos una OSC.
Según usos, costumbres y habilidades, la organización puede mostrar que participan en redes y escenarios de toma de decisiones.</t>
  </si>
  <si>
    <t>El colectivo demuestra una disposición constante para aprender, mejorar y fortalecer sus procesos comunitarios a partir de las experiencias compartidas entre sus integrantes. Durante los encuentros, las y los participantes generan espacios de diálogo en los que expresan sus vivencias, necesidades, sentimientos y reflexiones, promoviendo el intercambio de saberes y la construcción colectiva de ideas orientadas al bienestar del grupo. Estos espacios permiten que cada integrante aporte desde su experiencia personal y comunitaria, favoreciendo la participación y el reconocimiento mutuo. Sin embargo, aunque existe motivación, participación y voluntad de crecimiento, gran parte de los aprendizajes, acuerdos e ideas construidas durante los encuentros permanecen únicamente en la conversación y no siempre se sistematizan ni se transforman en acciones concretas, planes de trabajo o estrategias organizadas que permitan dar continuidad a los procesos y fortalecer al colectivo a largo plazo</t>
  </si>
  <si>
    <r>
      <rPr>
        <sz val="11"/>
        <color rgb="FF000000"/>
        <rFont val="Arial Narrow"/>
        <family val="2"/>
      </rPr>
      <t xml:space="preserve">La organización </t>
    </r>
    <r>
      <rPr>
        <b/>
        <sz val="11"/>
        <color rgb="FF000000"/>
        <rFont val="Arial Narrow"/>
        <family val="2"/>
      </rPr>
      <t xml:space="preserve">ha logrado apalancar recursos de al menos una fuente de financiamiento </t>
    </r>
    <r>
      <rPr>
        <sz val="11"/>
        <color rgb="FF000000"/>
        <rFont val="Arial Narrow"/>
        <family val="2"/>
      </rPr>
      <t>para el desarrollo de sus actividades en el año en curso, consiguió su participación en convocatorias o cuenta con un ingreso de recursos</t>
    </r>
  </si>
  <si>
    <t>• Certificaciones de la recepción de recursos y su fuente (los recursos pueden ser financieros, humanos, en especie).
• Proyección de seiguientes acciones para apalancar recursos de otras fuentes de financiamiento o diseño de estrategia que permita tener aportes para el presupuesto del año siguiente 
• Segùn usos, costumbres y habilidades, la organización demuestra que tiene el manejo de recursos de al menos una fuente de financiamiento. Cuentan con otros medios para generar recursos distintos a los financieros.</t>
  </si>
  <si>
    <t>La organización hace parte de alianzas o plataformas estartégicas y es capaz de generarlas, de construir y liderar propuestas de acción colectiva (proyectos y otros), involucrando a otras organizaciones de la sociedad civil en sus actividades así como posicionar dichas propuestas en escenarios de toma de decisión, ante entidades del gobierno y plataformas organizativas relevantes a su misión.</t>
  </si>
  <si>
    <t>• Soporte de afiliación y/o participación en redes o plataformas organizativas locales o distritales pertinentes a la msión u objetivos de la organización para el impacto a inequidades, determinantes sociales que afectan su derecho a la participación, a la salud y el bienestar.
• Actas o documentos que identifiquen claramente a la organización como miembro activo de al menos una red y/o plataforma organizativa.
• Memorandos de entendimiento, actas o cartas de compromiso, que demuestran la existencia de una alianza con al menos una OSC y una entidad de gobierno (local, regional o nacional)
• Según usos, costumbres y habilidades, la organización puede mostrar que estàn actuando conjuntamente con otras iniciativas u organizaciones.</t>
  </si>
  <si>
    <t>PUNTAJE DE VARIABLE RECURSOS</t>
  </si>
  <si>
    <t>PUNTAJE DE VARIABLE CAPITAL SOCIAL</t>
  </si>
  <si>
    <t>NUESTROS PUNTAJES IDO</t>
  </si>
  <si>
    <t>RESULTADOS VALORACIÓN INICIAL</t>
  </si>
  <si>
    <t>RESULTADOS VALORACIÓN FINAL</t>
  </si>
  <si>
    <t>DOMINIO</t>
  </si>
  <si>
    <t>PUNTAJES</t>
  </si>
  <si>
    <t>PUNTAJE TOTAL</t>
  </si>
  <si>
    <t>EFICIENCIA</t>
  </si>
  <si>
    <t xml:space="preserve">PRESTACIÓN DE SERVICIOS </t>
  </si>
  <si>
    <t>RELEVANCIA</t>
  </si>
  <si>
    <t>POBLACIÓN OBJETIVO</t>
  </si>
  <si>
    <t xml:space="preserve">APRENDIZAJE </t>
  </si>
  <si>
    <t>EFICACIA</t>
  </si>
  <si>
    <t>SOSTENIBILIDAD</t>
  </si>
  <si>
    <t xml:space="preserve">PUNTAJE FINAL </t>
  </si>
  <si>
    <t>EL puntaje minimo debe ser de 8
El puntaje maximo debe ser 24</t>
  </si>
  <si>
    <t>Categoria de Organización</t>
  </si>
  <si>
    <t>VARIACIÓN  PORCENTUAL POR DOMINIO</t>
  </si>
  <si>
    <t>EL puntaje minimo debe ser de 8</t>
  </si>
  <si>
    <t>El puntaje maximo debe ser 24</t>
  </si>
  <si>
    <t>VARIACIÓN PORCENTUAL FINAL</t>
  </si>
  <si>
    <t>CATEGORÍA DE DESEMPEÑO</t>
  </si>
  <si>
    <t>ESCALA</t>
  </si>
  <si>
    <t>Nivel 1</t>
  </si>
  <si>
    <t xml:space="preserve">Básico </t>
  </si>
  <si>
    <t>8 puntos</t>
  </si>
  <si>
    <t>La organización reconoce las necesidades y movilización hacia el fortalecimiento de las 4 dimensiones y se hace necesaria la implementación de estrategias que permita definiciones para mejorar su desempeño organizacional.</t>
  </si>
  <si>
    <t>Nivel 2</t>
  </si>
  <si>
    <t>9 a 16 puntos</t>
  </si>
  <si>
    <t>La organización construye marcos comunes y buenas prácticas que le permite tener algunos avances en su desempeño, pero requiere mayores esfuerzos en las 4 dimensiones del IDO.</t>
  </si>
  <si>
    <t>Nivel 3</t>
  </si>
  <si>
    <t>17 – 24 puntos</t>
  </si>
  <si>
    <t>La organización consolida buenas  prácticas que evidencia una alta  capacidad de desempeño organizacional y tiene la capacidad de evidenciar su impacto y sostenibilidad.</t>
  </si>
  <si>
    <t>EL puntaje mínimo debe ser de 8</t>
  </si>
  <si>
    <t>El puntaje máximo debe ser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</si>
</sst>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8">
    <font>
      <sz val="11"/>
      <color theme="1"/>
      <name val="Calibri"/>
      <family val="2"/>
      <scheme val="minor"/>
    </font>
    <font>
      <b/>
      <sz val="14"/>
      <color theme="1"/>
      <name val="Arial Narrow"/>
      <family val="2"/>
    </font>
    <font>
      <sz val="11"/>
      <color theme="1"/>
      <name val="Arial Narrow"/>
      <family val="2"/>
    </font>
    <font>
      <b/>
      <sz val="11"/>
      <color theme="1"/>
      <name val="Arial Narrow"/>
      <family val="2"/>
    </font>
    <font>
      <b/>
      <sz val="12"/>
      <color theme="1"/>
      <name val="Arial Narrow"/>
      <family val="2"/>
    </font>
    <font>
      <b/>
      <sz val="16"/>
      <color theme="1"/>
      <name val="Arial Narrow"/>
      <family val="2"/>
    </font>
    <font>
      <b/>
      <sz val="11"/>
      <color theme="0"/>
      <name val="Arial Narrow"/>
      <family val="2"/>
    </font>
    <font>
      <b/>
      <sz val="18"/>
      <color theme="1"/>
      <name val="Arial Narrow"/>
      <family val="2"/>
    </font>
    <font>
      <b/>
      <sz val="20"/>
      <color theme="0"/>
      <name val="Arial Narrow"/>
      <family val="2"/>
    </font>
    <font>
      <sz val="11"/>
      <name val="Arial Narrow"/>
      <family val="2"/>
    </font>
    <font>
      <sz val="11"/>
      <color rgb="FF000000"/>
      <name val="Arial Narrow"/>
      <family val="2"/>
    </font>
    <font>
      <b/>
      <sz val="11"/>
      <color rgb="FF000000"/>
      <name val="Arial Narrow"/>
      <family val="2"/>
    </font>
    <font>
      <sz val="11"/>
      <color rgb="FFFF0000"/>
      <name val="Arial Narrow"/>
      <family val="2"/>
    </font>
    <font>
      <sz val="12"/>
      <color rgb="FF000000"/>
      <name val="Arial Narrow"/>
      <family val="2"/>
    </font>
    <font>
      <b/>
      <sz val="12"/>
      <color rgb="FF000000"/>
      <name val="Arial Narrow"/>
      <family val="2"/>
    </font>
    <font>
      <b/>
      <sz val="16"/>
      <color theme="0"/>
      <name val="Arial Narrow"/>
      <family val="2"/>
    </font>
    <font>
      <sz val="11"/>
      <color theme="0"/>
      <name val="Arial Narrow"/>
      <family val="2"/>
    </font>
    <font>
      <sz val="18"/>
      <color theme="0"/>
      <name val="Arial Narrow"/>
      <family val="2"/>
    </font>
    <font>
      <sz val="14"/>
      <color theme="1"/>
      <name val="Arial Narrow"/>
      <family val="2"/>
    </font>
    <font>
      <sz val="18"/>
      <color theme="1"/>
      <name val="Arial Narrow"/>
      <family val="2"/>
    </font>
    <font>
      <sz val="11"/>
      <color theme="1"/>
      <name val="Calibri"/>
      <family val="2"/>
      <scheme val="minor"/>
    </font>
    <font>
      <b/>
      <sz val="26"/>
      <color theme="1"/>
      <name val="Arial Narrow"/>
      <family val="2"/>
    </font>
    <font>
      <sz val="14"/>
      <color rgb="FF000000"/>
      <name val="Arial Narrow"/>
      <family val="2"/>
    </font>
    <font>
      <b/>
      <sz val="14"/>
      <color rgb="FF000000"/>
      <name val="Arial Narrow"/>
      <family val="2"/>
    </font>
    <font>
      <b/>
      <sz val="11"/>
      <color rgb="FF4472C4"/>
      <name val="Arial Narrow"/>
      <family val="2"/>
    </font>
    <font>
      <b/>
      <sz val="16"/>
      <color rgb="FF000000"/>
      <name val="Arial Narrow"/>
      <family val="2"/>
    </font>
    <font>
      <sz val="11"/>
      <color theme="1"/>
      <name val="Aptos Display"/>
      <family val="2"/>
    </font>
    <font>
      <b/>
      <sz val="14"/>
      <color theme="1"/>
      <name val="Aptos Display"/>
      <family val="2"/>
    </font>
    <font>
      <b/>
      <sz val="11"/>
      <color theme="1"/>
      <name val="Aptos Display"/>
      <family val="2"/>
    </font>
    <font>
      <sz val="11"/>
      <name val="Aptos Display"/>
      <family val="2"/>
    </font>
    <font>
      <b/>
      <i/>
      <sz val="14"/>
      <color theme="1"/>
      <name val="Aptos Display"/>
      <family val="2"/>
    </font>
    <font>
      <sz val="9"/>
      <color theme="1"/>
      <name val="Aptos Display"/>
      <family val="2"/>
    </font>
    <font>
      <b/>
      <sz val="18"/>
      <color theme="1"/>
      <name val="Aptos Display"/>
      <family val="2"/>
    </font>
    <font>
      <sz val="12"/>
      <color rgb="FF000000"/>
      <name val="Aptos Display"/>
      <family val="2"/>
    </font>
    <font>
      <sz val="12"/>
      <color theme="1"/>
      <name val="Aptos Display"/>
      <family val="2"/>
    </font>
    <font>
      <b/>
      <sz val="9"/>
      <color theme="1"/>
      <name val="Aptos Display"/>
      <family val="2"/>
    </font>
    <font>
      <b/>
      <sz val="10"/>
      <color theme="1"/>
      <name val="Aptos Display"/>
      <family val="2"/>
    </font>
    <font>
      <sz val="10"/>
      <color theme="1"/>
      <name val="Aptos Display"/>
      <family val="2"/>
    </font>
    <font>
      <b/>
      <sz val="12"/>
      <color theme="1"/>
      <name val="Aptos Display"/>
      <family val="2"/>
    </font>
    <font>
      <sz val="12"/>
      <name val="Aptos Display"/>
      <family val="2"/>
    </font>
    <font>
      <b/>
      <sz val="16"/>
      <color theme="1"/>
      <name val="Aptos Display"/>
      <family val="2"/>
    </font>
    <font>
      <b/>
      <sz val="10"/>
      <color rgb="FFFFFFFF"/>
      <name val="Arial"/>
      <family val="2"/>
    </font>
    <font>
      <sz val="9"/>
      <color theme="1"/>
      <name val="Arial"/>
      <family val="2"/>
    </font>
    <font>
      <b/>
      <sz val="11"/>
      <color theme="0"/>
      <name val="Aptos Display"/>
      <family val="2"/>
    </font>
    <font>
      <b/>
      <sz val="12"/>
      <color theme="0"/>
      <name val="Aptos Display"/>
      <family val="2"/>
    </font>
    <font>
      <b/>
      <sz val="12"/>
      <name val="Aptos Display"/>
      <family val="2"/>
    </font>
    <font>
      <b/>
      <sz val="11"/>
      <color rgb="FFFFFFFF"/>
      <name val="Aptos Display"/>
      <family val="2"/>
    </font>
    <font>
      <sz val="10"/>
      <color theme="1"/>
      <name val="Arial"/>
      <family val="2"/>
    </font>
  </fonts>
  <fills count="22">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3"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0AAAA"/>
        <bgColor indexed="64"/>
      </patternFill>
    </fill>
    <fill>
      <patternFill patternType="solid">
        <fgColor rgb="FF4470C4"/>
        <bgColor indexed="64"/>
      </patternFill>
    </fill>
    <fill>
      <patternFill patternType="solid">
        <fgColor theme="7" tint="0.79998168889431442"/>
        <bgColor indexed="64"/>
      </patternFill>
    </fill>
  </fills>
  <borders count="8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right/>
      <top/>
      <bottom style="medium">
        <color indexed="64"/>
      </bottom>
      <diagonal/>
    </border>
    <border>
      <left style="medium">
        <color indexed="64"/>
      </left>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0"/>
      </right>
      <top style="thin">
        <color theme="0"/>
      </top>
      <bottom/>
      <diagonal/>
    </border>
    <border>
      <left style="thin">
        <color theme="1"/>
      </left>
      <right style="thin">
        <color theme="1"/>
      </right>
      <top style="thin">
        <color theme="1"/>
      </top>
      <bottom/>
      <diagonal/>
    </border>
    <border>
      <left style="medium">
        <color theme="1"/>
      </left>
      <right style="medium">
        <color theme="1"/>
      </right>
      <top style="medium">
        <color theme="1"/>
      </top>
      <bottom style="medium">
        <color theme="1"/>
      </bottom>
      <diagonal/>
    </border>
    <border>
      <left style="thin">
        <color theme="0"/>
      </left>
      <right/>
      <top style="thin">
        <color theme="0"/>
      </top>
      <bottom style="thin">
        <color theme="1"/>
      </bottom>
      <diagonal/>
    </border>
    <border>
      <left style="medium">
        <color theme="1"/>
      </left>
      <right style="thin">
        <color theme="0"/>
      </right>
      <top style="medium">
        <color theme="1"/>
      </top>
      <bottom style="medium">
        <color theme="1"/>
      </bottom>
      <diagonal/>
    </border>
    <border>
      <left style="thin">
        <color theme="0"/>
      </left>
      <right style="medium">
        <color theme="1"/>
      </right>
      <top style="medium">
        <color theme="1"/>
      </top>
      <bottom style="medium">
        <color theme="1"/>
      </bottom>
      <diagonal/>
    </border>
    <border>
      <left style="medium">
        <color theme="1"/>
      </left>
      <right/>
      <top/>
      <bottom/>
      <diagonal/>
    </border>
    <border>
      <left/>
      <right/>
      <top style="medium">
        <color theme="0"/>
      </top>
      <bottom style="medium">
        <color theme="1"/>
      </bottom>
      <diagonal/>
    </border>
    <border>
      <left style="thin">
        <color theme="1"/>
      </left>
      <right style="thin">
        <color theme="0"/>
      </right>
      <top style="medium">
        <color theme="1"/>
      </top>
      <bottom style="thin">
        <color theme="0"/>
      </bottom>
      <diagonal/>
    </border>
    <border>
      <left style="thin">
        <color theme="0"/>
      </left>
      <right style="thin">
        <color theme="0"/>
      </right>
      <top style="medium">
        <color theme="1"/>
      </top>
      <bottom style="thin">
        <color theme="0"/>
      </bottom>
      <diagonal/>
    </border>
    <border>
      <left style="thin">
        <color theme="0"/>
      </left>
      <right style="thin">
        <color theme="0"/>
      </right>
      <top style="medium">
        <color theme="1"/>
      </top>
      <bottom/>
      <diagonal/>
    </border>
    <border>
      <left style="thin">
        <color theme="0"/>
      </left>
      <right style="medium">
        <color theme="1"/>
      </right>
      <top style="medium">
        <color theme="1"/>
      </top>
      <bottom/>
      <diagonal/>
    </border>
    <border>
      <left style="medium">
        <color theme="0"/>
      </left>
      <right/>
      <top/>
      <bottom style="medium">
        <color theme="1"/>
      </bottom>
      <diagonal/>
    </border>
    <border>
      <left style="medium">
        <color theme="0"/>
      </left>
      <right style="medium">
        <color theme="0"/>
      </right>
      <top/>
      <bottom style="medium">
        <color theme="1"/>
      </bottom>
      <diagonal/>
    </border>
    <border>
      <left style="medium">
        <color theme="1"/>
      </left>
      <right style="medium">
        <color theme="1"/>
      </right>
      <top style="medium">
        <color theme="1"/>
      </top>
      <bottom style="medium">
        <color theme="0"/>
      </bottom>
      <diagonal/>
    </border>
    <border>
      <left style="medium">
        <color theme="1"/>
      </left>
      <right style="medium">
        <color theme="1"/>
      </right>
      <top style="medium">
        <color theme="1"/>
      </top>
      <bottom/>
      <diagonal/>
    </border>
    <border>
      <left style="medium">
        <color theme="1"/>
      </left>
      <right style="medium">
        <color theme="0"/>
      </right>
      <top style="medium">
        <color theme="1"/>
      </top>
      <bottom/>
      <diagonal/>
    </border>
    <border>
      <left style="medium">
        <color theme="1"/>
      </left>
      <right style="thin">
        <color theme="0"/>
      </right>
      <top style="medium">
        <color theme="1"/>
      </top>
      <bottom style="medium">
        <color indexed="64"/>
      </bottom>
      <diagonal/>
    </border>
    <border>
      <left style="thin">
        <color theme="0"/>
      </left>
      <right style="medium">
        <color theme="1"/>
      </right>
      <top style="medium">
        <color theme="1"/>
      </top>
      <bottom style="medium">
        <color indexed="64"/>
      </bottom>
      <diagonal/>
    </border>
    <border>
      <left/>
      <right style="medium">
        <color theme="1"/>
      </right>
      <top/>
      <bottom/>
      <diagonal/>
    </border>
    <border>
      <left/>
      <right/>
      <top/>
      <bottom style="medium">
        <color theme="1"/>
      </bottom>
      <diagonal/>
    </border>
    <border>
      <left/>
      <right style="medium">
        <color theme="1"/>
      </right>
      <top style="medium">
        <color theme="1"/>
      </top>
      <bottom style="medium">
        <color theme="1"/>
      </bottom>
      <diagonal/>
    </border>
    <border>
      <left style="medium">
        <color indexed="64"/>
      </left>
      <right/>
      <top/>
      <bottom style="medium">
        <color theme="1"/>
      </bottom>
      <diagonal/>
    </border>
    <border>
      <left style="medium">
        <color theme="0"/>
      </left>
      <right style="medium">
        <color theme="0"/>
      </right>
      <top style="medium">
        <color theme="1"/>
      </top>
      <bottom style="medium">
        <color theme="1"/>
      </bottom>
      <diagonal/>
    </border>
    <border>
      <left style="medium">
        <color theme="1"/>
      </left>
      <right style="medium">
        <color theme="1"/>
      </right>
      <top/>
      <bottom style="medium">
        <color theme="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theme="1"/>
      </left>
      <right style="medium">
        <color theme="1"/>
      </right>
      <top/>
      <bottom style="medium">
        <color theme="0"/>
      </bottom>
      <diagonal/>
    </border>
    <border>
      <left style="medium">
        <color theme="1"/>
      </left>
      <right style="medium">
        <color theme="1"/>
      </right>
      <top/>
      <bottom/>
      <diagonal/>
    </border>
    <border>
      <left style="medium">
        <color theme="1"/>
      </left>
      <right style="medium">
        <color theme="0"/>
      </right>
      <top/>
      <bottom/>
      <diagonal/>
    </border>
    <border>
      <left style="medium">
        <color theme="0"/>
      </left>
      <right style="medium">
        <color theme="1"/>
      </right>
      <top style="medium">
        <color theme="1"/>
      </top>
      <bottom style="medium">
        <color theme="1"/>
      </bottom>
      <diagonal/>
    </border>
    <border>
      <left style="medium">
        <color theme="0"/>
      </left>
      <right style="medium">
        <color theme="1"/>
      </right>
      <top/>
      <bottom style="medium">
        <color theme="1"/>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theme="1"/>
      </left>
      <right/>
      <top style="medium">
        <color indexed="64"/>
      </top>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style="medium">
        <color theme="1"/>
      </bottom>
      <diagonal/>
    </border>
    <border>
      <left/>
      <right/>
      <top style="medium">
        <color theme="1"/>
      </top>
      <bottom style="medium">
        <color theme="1"/>
      </bottom>
      <diagonal/>
    </border>
    <border>
      <left style="thin">
        <color indexed="64"/>
      </left>
      <right style="thin">
        <color rgb="FF000000"/>
      </right>
      <top style="thin">
        <color indexed="64"/>
      </top>
      <bottom style="thin">
        <color indexed="64"/>
      </bottom>
      <diagonal/>
    </border>
    <border>
      <left/>
      <right style="thin">
        <color theme="1"/>
      </right>
      <top style="thin">
        <color theme="1"/>
      </top>
      <bottom style="thin">
        <color theme="1"/>
      </bottom>
      <diagonal/>
    </border>
    <border>
      <left style="medium">
        <color indexed="64"/>
      </left>
      <right style="thin">
        <color indexed="64"/>
      </right>
      <top/>
      <bottom style="thin">
        <color indexed="64"/>
      </bottom>
      <diagonal/>
    </border>
    <border>
      <left style="thin">
        <color theme="1"/>
      </left>
      <right style="thin">
        <color theme="1"/>
      </right>
      <top/>
      <bottom/>
      <diagonal/>
    </border>
    <border>
      <left style="thin">
        <color indexed="64"/>
      </left>
      <right/>
      <top/>
      <bottom/>
      <diagonal/>
    </border>
  </borders>
  <cellStyleXfs count="2">
    <xf numFmtId="0" fontId="0" fillId="0" borderId="0"/>
    <xf numFmtId="9" fontId="20" fillId="0" borderId="0" applyFont="0" applyFill="0" applyBorder="0" applyAlignment="0" applyProtection="0"/>
  </cellStyleXfs>
  <cellXfs count="286">
    <xf numFmtId="0" fontId="0" fillId="0" borderId="0" xfId="0"/>
    <xf numFmtId="0" fontId="2" fillId="0" borderId="0" xfId="0" applyFont="1"/>
    <xf numFmtId="0" fontId="2" fillId="2" borderId="0" xfId="0" applyFont="1" applyFill="1"/>
    <xf numFmtId="0" fontId="9" fillId="10" borderId="0" xfId="0" applyFont="1" applyFill="1"/>
    <xf numFmtId="0" fontId="2" fillId="2" borderId="0" xfId="0" applyFont="1" applyFill="1" applyProtection="1">
      <protection locked="0"/>
    </xf>
    <xf numFmtId="0" fontId="2" fillId="0" borderId="0" xfId="0" applyFont="1" applyProtection="1">
      <protection locked="0"/>
    </xf>
    <xf numFmtId="0" fontId="19" fillId="2" borderId="0" xfId="0" applyFont="1" applyFill="1" applyProtection="1">
      <protection locked="0"/>
    </xf>
    <xf numFmtId="0" fontId="19" fillId="0" borderId="0" xfId="0" applyFont="1" applyProtection="1">
      <protection locked="0"/>
    </xf>
    <xf numFmtId="0" fontId="6" fillId="14" borderId="27" xfId="0" applyFont="1" applyFill="1" applyBorder="1" applyAlignment="1">
      <alignment horizontal="center"/>
    </xf>
    <xf numFmtId="0" fontId="6" fillId="14" borderId="28" xfId="0" applyFont="1" applyFill="1" applyBorder="1" applyAlignment="1">
      <alignment horizontal="center"/>
    </xf>
    <xf numFmtId="0" fontId="6" fillId="14" borderId="73" xfId="0" applyFont="1" applyFill="1" applyBorder="1" applyAlignment="1">
      <alignment horizont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2" fillId="2" borderId="17" xfId="0" applyFont="1" applyFill="1" applyBorder="1" applyAlignment="1">
      <alignment vertical="center"/>
    </xf>
    <xf numFmtId="0" fontId="2" fillId="2" borderId="18" xfId="0" applyFont="1" applyFill="1" applyBorder="1" applyAlignment="1">
      <alignment horizontal="center" vertical="center"/>
    </xf>
    <xf numFmtId="0" fontId="2" fillId="2" borderId="12" xfId="0" applyFont="1" applyFill="1" applyBorder="1" applyAlignment="1">
      <alignment vertical="center"/>
    </xf>
    <xf numFmtId="0" fontId="2" fillId="2" borderId="15" xfId="0" applyFont="1" applyFill="1" applyBorder="1" applyAlignment="1">
      <alignment horizontal="center" vertical="center"/>
    </xf>
    <xf numFmtId="0" fontId="2" fillId="2" borderId="20" xfId="0" applyFont="1" applyFill="1" applyBorder="1" applyAlignment="1">
      <alignment vertical="center"/>
    </xf>
    <xf numFmtId="0" fontId="2" fillId="2" borderId="21" xfId="0" applyFont="1" applyFill="1" applyBorder="1" applyAlignment="1">
      <alignment horizontal="center" vertical="center"/>
    </xf>
    <xf numFmtId="0" fontId="2" fillId="2" borderId="11" xfId="0" applyFont="1" applyFill="1" applyBorder="1" applyAlignment="1">
      <alignment vertical="center"/>
    </xf>
    <xf numFmtId="0" fontId="9" fillId="2" borderId="0" xfId="0" applyFont="1" applyFill="1" applyAlignment="1">
      <alignment wrapText="1"/>
    </xf>
    <xf numFmtId="0" fontId="2" fillId="2" borderId="42" xfId="0" applyFont="1" applyFill="1" applyBorder="1"/>
    <xf numFmtId="0" fontId="7" fillId="18" borderId="5" xfId="0" applyFont="1" applyFill="1" applyBorder="1"/>
    <xf numFmtId="0" fontId="7" fillId="17" borderId="5" xfId="0" applyFont="1" applyFill="1" applyBorder="1" applyAlignment="1">
      <alignment horizontal="center"/>
    </xf>
    <xf numFmtId="0" fontId="19" fillId="2" borderId="0" xfId="0" applyFont="1" applyFill="1"/>
    <xf numFmtId="0" fontId="3" fillId="12" borderId="22" xfId="0" applyFont="1" applyFill="1" applyBorder="1" applyAlignment="1">
      <alignment horizontal="center" vertical="center"/>
    </xf>
    <xf numFmtId="0" fontId="3" fillId="12" borderId="24" xfId="0" applyFont="1" applyFill="1" applyBorder="1" applyAlignment="1">
      <alignment horizontal="center" vertical="center" wrapText="1"/>
    </xf>
    <xf numFmtId="0" fontId="3" fillId="2" borderId="0" xfId="0" applyFont="1" applyFill="1" applyAlignment="1">
      <alignment horizontal="center" wrapText="1"/>
    </xf>
    <xf numFmtId="0" fontId="3" fillId="2" borderId="74" xfId="0" applyFont="1" applyFill="1" applyBorder="1"/>
    <xf numFmtId="9" fontId="3" fillId="2" borderId="16" xfId="1" applyFont="1" applyFill="1" applyBorder="1" applyProtection="1"/>
    <xf numFmtId="9" fontId="2" fillId="2" borderId="0" xfId="1" applyFont="1" applyFill="1" applyBorder="1" applyProtection="1"/>
    <xf numFmtId="9" fontId="3" fillId="11" borderId="75" xfId="1" applyFont="1" applyFill="1" applyBorder="1" applyAlignment="1" applyProtection="1">
      <alignment horizontal="center" wrapText="1"/>
    </xf>
    <xf numFmtId="9" fontId="21" fillId="11" borderId="18" xfId="1" applyFont="1" applyFill="1" applyBorder="1" applyProtection="1"/>
    <xf numFmtId="0" fontId="21" fillId="17" borderId="5" xfId="0" applyFont="1" applyFill="1" applyBorder="1" applyAlignment="1">
      <alignment horizontal="center"/>
    </xf>
    <xf numFmtId="0" fontId="2"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15" xfId="0" applyFont="1" applyFill="1" applyBorder="1" applyAlignment="1" applyProtection="1">
      <alignment vertical="center"/>
      <protection locked="0"/>
    </xf>
    <xf numFmtId="0" fontId="2" fillId="2" borderId="16" xfId="0" applyFont="1" applyFill="1" applyBorder="1" applyAlignment="1" applyProtection="1">
      <alignment vertical="center"/>
      <protection locked="0"/>
    </xf>
    <xf numFmtId="0" fontId="2" fillId="2" borderId="66" xfId="0" applyFont="1" applyFill="1" applyBorder="1" applyAlignment="1" applyProtection="1">
      <alignment vertical="center"/>
      <protection locked="0"/>
    </xf>
    <xf numFmtId="0" fontId="2" fillId="2" borderId="53" xfId="0" applyFont="1" applyFill="1" applyBorder="1"/>
    <xf numFmtId="0" fontId="2" fillId="2" borderId="72" xfId="0" applyFont="1" applyFill="1" applyBorder="1"/>
    <xf numFmtId="0" fontId="18" fillId="2" borderId="40" xfId="0" applyFont="1" applyFill="1" applyBorder="1" applyAlignment="1">
      <alignment horizontal="center" vertical="center" wrapText="1"/>
    </xf>
    <xf numFmtId="0" fontId="18" fillId="2" borderId="39"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0" xfId="0" applyFont="1" applyFill="1" applyAlignment="1">
      <alignment horizontal="center" vertical="center" wrapText="1"/>
    </xf>
    <xf numFmtId="0" fontId="3" fillId="13" borderId="7" xfId="0" applyFont="1" applyFill="1" applyBorder="1" applyAlignment="1">
      <alignment horizontal="center" vertical="center"/>
    </xf>
    <xf numFmtId="0" fontId="3" fillId="13" borderId="8" xfId="0" applyFont="1" applyFill="1" applyBorder="1" applyAlignment="1">
      <alignment horizontal="center" vertical="center"/>
    </xf>
    <xf numFmtId="0" fontId="3" fillId="13" borderId="9" xfId="0" applyFont="1" applyFill="1" applyBorder="1" applyAlignment="1">
      <alignment horizontal="center" vertical="center" wrapText="1"/>
    </xf>
    <xf numFmtId="0" fontId="3" fillId="13" borderId="19" xfId="0" applyFont="1" applyFill="1" applyBorder="1" applyAlignment="1">
      <alignment horizontal="center" vertical="center"/>
    </xf>
    <xf numFmtId="0" fontId="3" fillId="13" borderId="9" xfId="0" applyFont="1" applyFill="1" applyBorder="1" applyAlignment="1">
      <alignment horizontal="center" vertical="center"/>
    </xf>
    <xf numFmtId="0" fontId="3" fillId="2" borderId="37" xfId="0" applyFont="1" applyFill="1" applyBorder="1" applyAlignment="1">
      <alignment horizontal="center" vertical="center"/>
    </xf>
    <xf numFmtId="0" fontId="10" fillId="2" borderId="12" xfId="0" applyFont="1" applyFill="1" applyBorder="1" applyAlignment="1">
      <alignment vertical="center" wrapText="1"/>
    </xf>
    <xf numFmtId="0" fontId="2" fillId="2" borderId="12" xfId="0" applyFont="1" applyFill="1" applyBorder="1" applyAlignment="1">
      <alignment vertical="center" wrapText="1"/>
    </xf>
    <xf numFmtId="0" fontId="10" fillId="2" borderId="5" xfId="0" applyFont="1" applyFill="1" applyBorder="1" applyAlignment="1">
      <alignment vertical="center" wrapText="1"/>
    </xf>
    <xf numFmtId="0" fontId="2" fillId="2" borderId="5" xfId="0" applyFont="1" applyFill="1" applyBorder="1" applyAlignment="1">
      <alignment vertical="center" wrapText="1"/>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2" fillId="2" borderId="14" xfId="0" applyFont="1" applyFill="1" applyBorder="1" applyAlignment="1">
      <alignment vertical="center" wrapText="1"/>
    </xf>
    <xf numFmtId="0" fontId="2" fillId="2" borderId="15" xfId="0" applyFont="1" applyFill="1" applyBorder="1" applyAlignment="1">
      <alignment vertical="center"/>
    </xf>
    <xf numFmtId="0" fontId="2" fillId="2" borderId="16" xfId="0" applyFont="1" applyFill="1" applyBorder="1" applyAlignment="1">
      <alignment vertical="center"/>
    </xf>
    <xf numFmtId="0" fontId="3" fillId="2" borderId="17" xfId="0" applyFont="1" applyFill="1" applyBorder="1" applyAlignment="1">
      <alignment horizontal="center"/>
    </xf>
    <xf numFmtId="0" fontId="2" fillId="2" borderId="18" xfId="0" applyFont="1" applyFill="1" applyBorder="1"/>
    <xf numFmtId="0" fontId="2" fillId="2" borderId="66" xfId="0" applyFont="1" applyFill="1" applyBorder="1" applyAlignment="1">
      <alignment vertical="center"/>
    </xf>
    <xf numFmtId="0" fontId="3" fillId="2" borderId="8" xfId="0" applyFont="1" applyFill="1" applyBorder="1" applyAlignment="1">
      <alignment horizontal="center"/>
    </xf>
    <xf numFmtId="0" fontId="2" fillId="2" borderId="9" xfId="0" applyFont="1" applyFill="1" applyBorder="1"/>
    <xf numFmtId="0" fontId="4" fillId="2" borderId="0" xfId="0" applyFont="1" applyFill="1" applyAlignment="1">
      <alignment horizontal="center"/>
    </xf>
    <xf numFmtId="0" fontId="2" fillId="2" borderId="71" xfId="0" applyFont="1" applyFill="1" applyBorder="1"/>
    <xf numFmtId="0" fontId="3" fillId="10" borderId="7" xfId="0" applyFont="1" applyFill="1" applyBorder="1" applyAlignment="1">
      <alignment horizontal="center" vertical="center"/>
    </xf>
    <xf numFmtId="0" fontId="3" fillId="10" borderId="8" xfId="0" applyFont="1" applyFill="1" applyBorder="1" applyAlignment="1">
      <alignment horizontal="center" vertical="center"/>
    </xf>
    <xf numFmtId="0" fontId="3" fillId="10" borderId="9" xfId="0" applyFont="1" applyFill="1" applyBorder="1" applyAlignment="1">
      <alignment horizontal="center" vertical="center" wrapText="1"/>
    </xf>
    <xf numFmtId="0" fontId="3" fillId="10" borderId="19" xfId="0" applyFont="1" applyFill="1" applyBorder="1" applyAlignment="1">
      <alignment horizontal="center" vertical="center"/>
    </xf>
    <xf numFmtId="0" fontId="3" fillId="10" borderId="9" xfId="0" applyFont="1" applyFill="1" applyBorder="1" applyAlignment="1">
      <alignment horizontal="center" vertical="center"/>
    </xf>
    <xf numFmtId="0" fontId="2" fillId="2" borderId="65" xfId="0" applyFont="1" applyFill="1" applyBorder="1" applyAlignment="1" applyProtection="1">
      <alignment vertical="center"/>
      <protection locked="0"/>
    </xf>
    <xf numFmtId="0" fontId="3"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wrapText="1"/>
    </xf>
    <xf numFmtId="0" fontId="3" fillId="8" borderId="11" xfId="0" applyFont="1" applyFill="1" applyBorder="1" applyAlignment="1">
      <alignment horizontal="center" vertical="center"/>
    </xf>
    <xf numFmtId="0" fontId="3" fillId="8" borderId="67" xfId="0" applyFont="1" applyFill="1" applyBorder="1" applyAlignment="1">
      <alignment horizontal="center" vertical="center" wrapText="1"/>
    </xf>
    <xf numFmtId="0" fontId="3" fillId="8" borderId="19" xfId="0" applyFont="1" applyFill="1" applyBorder="1" applyAlignment="1">
      <alignment horizontal="center" vertical="center"/>
    </xf>
    <xf numFmtId="0" fontId="3" fillId="8" borderId="9" xfId="0" applyFont="1" applyFill="1" applyBorder="1" applyAlignment="1">
      <alignment horizontal="center" vertical="center"/>
    </xf>
    <xf numFmtId="0" fontId="2" fillId="2" borderId="61" xfId="0" applyFont="1" applyFill="1" applyBorder="1" applyAlignment="1">
      <alignment vertical="center"/>
    </xf>
    <xf numFmtId="0" fontId="2" fillId="2" borderId="13" xfId="0" applyFont="1" applyFill="1" applyBorder="1"/>
    <xf numFmtId="0" fontId="3" fillId="2" borderId="42" xfId="0" applyFont="1" applyFill="1" applyBorder="1" applyAlignment="1">
      <alignment horizontal="center"/>
    </xf>
    <xf numFmtId="0" fontId="2" fillId="2" borderId="35" xfId="0" applyFont="1" applyFill="1" applyBorder="1"/>
    <xf numFmtId="0" fontId="16" fillId="2" borderId="0" xfId="0" applyFont="1" applyFill="1" applyProtection="1">
      <protection locked="0"/>
    </xf>
    <xf numFmtId="0" fontId="16" fillId="0" borderId="0" xfId="0" applyFont="1" applyProtection="1">
      <protection locked="0"/>
    </xf>
    <xf numFmtId="0" fontId="2" fillId="2" borderId="46" xfId="0" applyFont="1" applyFill="1" applyBorder="1" applyProtection="1">
      <protection locked="0"/>
    </xf>
    <xf numFmtId="0" fontId="2" fillId="2" borderId="37" xfId="0" applyFont="1" applyFill="1" applyBorder="1" applyAlignment="1" applyProtection="1">
      <alignment vertical="center"/>
      <protection locked="0"/>
    </xf>
    <xf numFmtId="0" fontId="4" fillId="2" borderId="59" xfId="0" applyFont="1" applyFill="1" applyBorder="1" applyAlignment="1">
      <alignment horizontal="center"/>
    </xf>
    <xf numFmtId="0" fontId="2" fillId="2" borderId="63" xfId="0" applyFont="1" applyFill="1" applyBorder="1"/>
    <xf numFmtId="0" fontId="2" fillId="2" borderId="52" xfId="0" applyFont="1" applyFill="1" applyBorder="1"/>
    <xf numFmtId="0" fontId="3" fillId="4" borderId="3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38" xfId="0" applyFont="1" applyFill="1" applyBorder="1" applyAlignment="1">
      <alignment horizontal="center" vertical="center" wrapText="1"/>
    </xf>
    <xf numFmtId="0" fontId="3" fillId="4" borderId="1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9" xfId="0" applyFont="1" applyFill="1" applyBorder="1" applyAlignment="1">
      <alignment horizontal="center" vertical="center" wrapText="1"/>
    </xf>
    <xf numFmtId="0" fontId="10" fillId="2" borderId="37" xfId="0" applyFont="1" applyFill="1" applyBorder="1" applyAlignment="1">
      <alignment vertical="center" wrapText="1"/>
    </xf>
    <xf numFmtId="0" fontId="2" fillId="2" borderId="37" xfId="0" applyFont="1" applyFill="1" applyBorder="1" applyAlignment="1">
      <alignment vertical="center" wrapText="1"/>
    </xf>
    <xf numFmtId="0" fontId="2" fillId="2" borderId="37" xfId="0" applyFont="1" applyFill="1" applyBorder="1" applyAlignment="1">
      <alignment vertical="center"/>
    </xf>
    <xf numFmtId="0" fontId="3" fillId="2" borderId="37" xfId="0" applyFont="1" applyFill="1" applyBorder="1" applyAlignment="1">
      <alignment horizontal="center"/>
    </xf>
    <xf numFmtId="0" fontId="2" fillId="2" borderId="37" xfId="0" applyFont="1" applyFill="1" applyBorder="1"/>
    <xf numFmtId="0" fontId="2" fillId="2" borderId="82" xfId="0" applyFont="1" applyFill="1" applyBorder="1" applyAlignment="1">
      <alignment vertical="center"/>
    </xf>
    <xf numFmtId="0" fontId="3" fillId="2" borderId="83" xfId="0" applyFont="1" applyFill="1" applyBorder="1" applyAlignment="1">
      <alignment horizontal="center" vertical="center"/>
    </xf>
    <xf numFmtId="0" fontId="25" fillId="18" borderId="5" xfId="0" applyFont="1" applyFill="1" applyBorder="1"/>
    <xf numFmtId="0" fontId="27" fillId="0" borderId="0" xfId="0" applyFont="1" applyAlignment="1">
      <alignment vertical="center" wrapText="1"/>
    </xf>
    <xf numFmtId="0" fontId="26" fillId="0" borderId="0" xfId="0" applyFont="1"/>
    <xf numFmtId="0" fontId="28" fillId="0" borderId="0" xfId="0" applyFont="1" applyAlignment="1">
      <alignment horizontal="center"/>
    </xf>
    <xf numFmtId="0" fontId="26" fillId="2" borderId="0" xfId="0" applyFont="1" applyFill="1"/>
    <xf numFmtId="0" fontId="28" fillId="2" borderId="0" xfId="0" applyFont="1" applyFill="1" applyAlignment="1">
      <alignment horizontal="center"/>
    </xf>
    <xf numFmtId="0" fontId="31" fillId="2" borderId="0" xfId="0" applyFont="1" applyFill="1" applyAlignment="1">
      <alignment horizontal="center"/>
    </xf>
    <xf numFmtId="0" fontId="32" fillId="2" borderId="0" xfId="0" applyFont="1" applyFill="1" applyAlignment="1">
      <alignment wrapText="1"/>
    </xf>
    <xf numFmtId="0" fontId="26" fillId="2" borderId="0" xfId="0" applyFont="1" applyFill="1" applyAlignment="1">
      <alignment horizontal="left" vertical="top" wrapText="1"/>
    </xf>
    <xf numFmtId="0" fontId="35" fillId="2" borderId="0" xfId="0" applyFont="1" applyFill="1" applyAlignment="1">
      <alignment horizontal="center" wrapText="1"/>
    </xf>
    <xf numFmtId="0" fontId="36" fillId="19" borderId="29" xfId="0" applyFont="1" applyFill="1" applyBorder="1" applyAlignment="1">
      <alignment wrapText="1"/>
    </xf>
    <xf numFmtId="0" fontId="26" fillId="19" borderId="30" xfId="0" applyFont="1" applyFill="1" applyBorder="1"/>
    <xf numFmtId="0" fontId="32" fillId="2" borderId="0" xfId="0" applyFont="1" applyFill="1" applyAlignment="1">
      <alignment horizontal="center" wrapText="1"/>
    </xf>
    <xf numFmtId="0" fontId="36" fillId="19" borderId="31" xfId="0" applyFont="1" applyFill="1" applyBorder="1" applyAlignment="1">
      <alignment wrapText="1"/>
    </xf>
    <xf numFmtId="0" fontId="26" fillId="19" borderId="32" xfId="0" applyFont="1" applyFill="1" applyBorder="1"/>
    <xf numFmtId="0" fontId="36" fillId="19" borderId="33" xfId="0" applyFont="1" applyFill="1" applyBorder="1" applyAlignment="1">
      <alignment wrapText="1"/>
    </xf>
    <xf numFmtId="0" fontId="26" fillId="19" borderId="34" xfId="0" applyFont="1" applyFill="1" applyBorder="1"/>
    <xf numFmtId="0" fontId="36" fillId="0" borderId="42" xfId="0" applyFont="1" applyBorder="1" applyAlignment="1">
      <alignment horizontal="center" vertical="center" wrapText="1"/>
    </xf>
    <xf numFmtId="0" fontId="36" fillId="2" borderId="42" xfId="0" applyFont="1" applyFill="1" applyBorder="1" applyAlignment="1">
      <alignment horizontal="center" vertical="center" wrapText="1"/>
    </xf>
    <xf numFmtId="0" fontId="37" fillId="0" borderId="42" xfId="0" applyFont="1" applyBorder="1" applyAlignment="1">
      <alignment horizontal="center" vertical="center" wrapText="1"/>
    </xf>
    <xf numFmtId="0" fontId="38" fillId="0" borderId="5" xfId="0" applyFont="1" applyBorder="1" applyAlignment="1">
      <alignment horizontal="center" vertical="center"/>
    </xf>
    <xf numFmtId="0" fontId="34" fillId="0" borderId="5" xfId="0" applyFont="1" applyBorder="1" applyAlignment="1">
      <alignment horizontal="center" vertical="center"/>
    </xf>
    <xf numFmtId="0" fontId="34" fillId="2" borderId="0" xfId="0" applyFont="1" applyFill="1"/>
    <xf numFmtId="0" fontId="34" fillId="0" borderId="0" xfId="0" applyFont="1"/>
    <xf numFmtId="0" fontId="38" fillId="2" borderId="0" xfId="0" applyFont="1" applyFill="1"/>
    <xf numFmtId="0" fontId="40" fillId="2" borderId="0" xfId="0" applyFont="1" applyFill="1" applyAlignment="1">
      <alignment vertical="center" wrapText="1"/>
    </xf>
    <xf numFmtId="0" fontId="38" fillId="2" borderId="0" xfId="0" applyFont="1" applyFill="1" applyAlignment="1">
      <alignment horizontal="center"/>
    </xf>
    <xf numFmtId="0" fontId="33" fillId="2" borderId="0" xfId="0" applyFont="1" applyFill="1" applyAlignment="1">
      <alignment vertical="top" wrapText="1"/>
    </xf>
    <xf numFmtId="0" fontId="34" fillId="2" borderId="0" xfId="0" applyFont="1" applyFill="1" applyAlignment="1">
      <alignment vertical="top" wrapText="1"/>
    </xf>
    <xf numFmtId="0" fontId="29" fillId="2" borderId="0" xfId="0" applyFont="1" applyFill="1"/>
    <xf numFmtId="0" fontId="39" fillId="2" borderId="0" xfId="0" applyFont="1" applyFill="1"/>
    <xf numFmtId="0" fontId="44" fillId="16" borderId="22" xfId="0" applyFont="1" applyFill="1" applyBorder="1" applyAlignment="1">
      <alignment horizontal="center" vertical="center" wrapText="1"/>
    </xf>
    <xf numFmtId="0" fontId="44" fillId="16" borderId="23" xfId="0" applyFont="1" applyFill="1" applyBorder="1" applyAlignment="1">
      <alignment horizontal="center" vertical="center" wrapText="1"/>
    </xf>
    <xf numFmtId="0" fontId="39" fillId="2" borderId="74" xfId="0" applyFont="1" applyFill="1" applyBorder="1" applyAlignment="1">
      <alignment horizontal="center" vertical="center"/>
    </xf>
    <xf numFmtId="0" fontId="39" fillId="2" borderId="5" xfId="0" applyFont="1" applyFill="1" applyBorder="1" applyAlignment="1">
      <alignment horizontal="center" vertical="center"/>
    </xf>
    <xf numFmtId="0" fontId="39" fillId="2" borderId="5" xfId="0" applyFont="1" applyFill="1" applyBorder="1" applyAlignment="1">
      <alignment horizontal="center" vertical="center" wrapText="1"/>
    </xf>
    <xf numFmtId="0" fontId="39" fillId="2" borderId="75" xfId="0" applyFont="1" applyFill="1" applyBorder="1" applyAlignment="1">
      <alignment horizontal="center" vertical="center"/>
    </xf>
    <xf numFmtId="0" fontId="39" fillId="2" borderId="17" xfId="0" applyFont="1" applyFill="1" applyBorder="1" applyAlignment="1">
      <alignment horizontal="center" vertical="center" wrapText="1"/>
    </xf>
    <xf numFmtId="0" fontId="29" fillId="10" borderId="0" xfId="0" applyFont="1" applyFill="1" applyAlignment="1">
      <alignment horizontal="left" vertical="center"/>
    </xf>
    <xf numFmtId="0" fontId="45" fillId="10" borderId="66" xfId="0" applyFont="1" applyFill="1" applyBorder="1" applyAlignment="1">
      <alignment horizontal="center" vertical="center"/>
    </xf>
    <xf numFmtId="0" fontId="41" fillId="2" borderId="0" xfId="0" applyFont="1" applyFill="1" applyAlignment="1">
      <alignment vertical="center" wrapText="1"/>
    </xf>
    <xf numFmtId="0" fontId="42" fillId="2" borderId="0" xfId="0" applyFont="1" applyFill="1" applyAlignment="1">
      <alignment vertical="center" wrapText="1"/>
    </xf>
    <xf numFmtId="0" fontId="43" fillId="20" borderId="5" xfId="0" applyFont="1" applyFill="1" applyBorder="1" applyAlignment="1">
      <alignment horizontal="center" vertical="center" wrapText="1"/>
    </xf>
    <xf numFmtId="0" fontId="46" fillId="20" borderId="5" xfId="0" applyFont="1" applyFill="1" applyBorder="1" applyAlignment="1">
      <alignment horizontal="center" vertical="center" wrapText="1"/>
    </xf>
    <xf numFmtId="0" fontId="26" fillId="2" borderId="0" xfId="0" applyFont="1" applyFill="1" applyAlignment="1">
      <alignment vertical="top" wrapText="1"/>
    </xf>
    <xf numFmtId="14" fontId="26" fillId="19" borderId="32" xfId="0" applyNumberFormat="1" applyFont="1" applyFill="1" applyBorder="1"/>
    <xf numFmtId="0" fontId="0" fillId="2" borderId="16" xfId="0" applyFill="1" applyBorder="1" applyAlignment="1" applyProtection="1">
      <alignment vertical="center"/>
      <protection locked="0"/>
    </xf>
    <xf numFmtId="0" fontId="2" fillId="2" borderId="37" xfId="0" applyFont="1" applyFill="1" applyBorder="1" applyAlignment="1" applyProtection="1">
      <alignment vertical="center" wrapText="1"/>
      <protection locked="0"/>
    </xf>
    <xf numFmtId="0" fontId="2" fillId="2" borderId="66" xfId="0" applyFont="1" applyFill="1" applyBorder="1" applyAlignment="1" applyProtection="1">
      <alignment vertical="center" wrapText="1"/>
      <protection locked="0"/>
    </xf>
    <xf numFmtId="0" fontId="2" fillId="2" borderId="16" xfId="0" applyFont="1"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47" fillId="2" borderId="16" xfId="0" applyFont="1" applyFill="1" applyBorder="1" applyAlignment="1" applyProtection="1">
      <alignment vertical="center"/>
      <protection locked="0"/>
    </xf>
    <xf numFmtId="0" fontId="9" fillId="10" borderId="46" xfId="0" applyFont="1" applyFill="1" applyBorder="1" applyAlignment="1">
      <alignment horizontal="center" wrapText="1"/>
    </xf>
    <xf numFmtId="0" fontId="9" fillId="10" borderId="59" xfId="0" applyFont="1" applyFill="1" applyBorder="1" applyAlignment="1">
      <alignment horizontal="center"/>
    </xf>
    <xf numFmtId="0" fontId="6" fillId="14" borderId="42" xfId="0" applyFont="1" applyFill="1" applyBorder="1" applyAlignment="1">
      <alignment horizontal="center"/>
    </xf>
    <xf numFmtId="0" fontId="2" fillId="2" borderId="11"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6"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7" xfId="0" applyFont="1" applyFill="1" applyBorder="1" applyAlignment="1">
      <alignment horizontal="center" vertical="center"/>
    </xf>
    <xf numFmtId="0" fontId="8" fillId="15" borderId="0" xfId="0" applyFont="1" applyFill="1" applyAlignment="1" applyProtection="1">
      <alignment horizontal="center"/>
      <protection locked="0"/>
    </xf>
    <xf numFmtId="0" fontId="3" fillId="13" borderId="5" xfId="0" applyFont="1" applyFill="1" applyBorder="1" applyAlignment="1">
      <alignment horizontal="center"/>
    </xf>
    <xf numFmtId="0" fontId="34" fillId="0" borderId="5" xfId="0" applyFont="1" applyBorder="1" applyAlignment="1">
      <alignment horizontal="center"/>
    </xf>
    <xf numFmtId="0" fontId="27" fillId="0" borderId="5" xfId="0" applyFont="1" applyBorder="1" applyAlignment="1">
      <alignment horizontal="center" vertical="center" wrapText="1"/>
    </xf>
    <xf numFmtId="14" fontId="34" fillId="0" borderId="5" xfId="0" applyNumberFormat="1" applyFont="1" applyBorder="1" applyAlignment="1">
      <alignment horizontal="center" vertical="center"/>
    </xf>
    <xf numFmtId="0" fontId="39" fillId="2" borderId="66" xfId="0" applyFont="1" applyFill="1" applyBorder="1" applyAlignment="1">
      <alignment horizontal="center" vertical="center"/>
    </xf>
    <xf numFmtId="0" fontId="39" fillId="2" borderId="14" xfId="0" applyFont="1" applyFill="1" applyBorder="1" applyAlignment="1">
      <alignment horizontal="center" vertical="center"/>
    </xf>
    <xf numFmtId="0" fontId="40" fillId="2" borderId="0" xfId="0" applyFont="1" applyFill="1" applyAlignment="1">
      <alignment horizontal="center" vertical="center" wrapText="1"/>
    </xf>
    <xf numFmtId="0" fontId="38" fillId="0" borderId="0" xfId="0" applyFont="1" applyAlignment="1">
      <alignment horizontal="center" vertical="center"/>
    </xf>
    <xf numFmtId="0" fontId="26" fillId="0" borderId="47" xfId="0" applyFont="1" applyBorder="1" applyAlignment="1">
      <alignment horizontal="center" wrapText="1"/>
    </xf>
    <xf numFmtId="0" fontId="33" fillId="19" borderId="0" xfId="0" applyFont="1" applyFill="1" applyAlignment="1">
      <alignment horizontal="justify" vertical="top" wrapText="1"/>
    </xf>
    <xf numFmtId="0" fontId="34" fillId="19" borderId="0" xfId="0" applyFont="1" applyFill="1" applyAlignment="1">
      <alignment horizontal="justify" vertical="top" wrapText="1"/>
    </xf>
    <xf numFmtId="0" fontId="46" fillId="20" borderId="5" xfId="0" applyFont="1" applyFill="1" applyBorder="1" applyAlignment="1">
      <alignment horizontal="center" vertical="center" wrapText="1"/>
    </xf>
    <xf numFmtId="0" fontId="26" fillId="0" borderId="5" xfId="0" applyFont="1" applyBorder="1" applyAlignment="1">
      <alignment horizontal="justify" vertical="center" wrapText="1"/>
    </xf>
    <xf numFmtId="0" fontId="46" fillId="20" borderId="66" xfId="0" applyFont="1" applyFill="1" applyBorder="1" applyAlignment="1">
      <alignment horizontal="center" vertical="center" wrapText="1"/>
    </xf>
    <xf numFmtId="0" fontId="46" fillId="20" borderId="14" xfId="0" applyFont="1" applyFill="1" applyBorder="1" applyAlignment="1">
      <alignment horizontal="center" vertical="center" wrapText="1"/>
    </xf>
    <xf numFmtId="14" fontId="28" fillId="0" borderId="66" xfId="0" applyNumberFormat="1" applyFont="1" applyBorder="1" applyAlignment="1">
      <alignment horizontal="center" vertical="center" wrapText="1"/>
    </xf>
    <xf numFmtId="14" fontId="28" fillId="0" borderId="14" xfId="0" applyNumberFormat="1" applyFont="1" applyBorder="1" applyAlignment="1">
      <alignment horizontal="center" vertical="center" wrapText="1"/>
    </xf>
    <xf numFmtId="0" fontId="27" fillId="9" borderId="5" xfId="0" applyFont="1" applyFill="1" applyBorder="1" applyAlignment="1">
      <alignment horizontal="center"/>
    </xf>
    <xf numFmtId="0" fontId="34" fillId="2" borderId="5" xfId="0" applyFont="1" applyFill="1" applyBorder="1" applyAlignment="1">
      <alignment horizontal="left" vertical="center" wrapText="1"/>
    </xf>
    <xf numFmtId="0" fontId="34" fillId="2" borderId="5" xfId="0" applyFont="1" applyFill="1" applyBorder="1" applyAlignment="1">
      <alignment horizontal="left" vertical="center"/>
    </xf>
    <xf numFmtId="0" fontId="46" fillId="20" borderId="86" xfId="0" applyFont="1" applyFill="1" applyBorder="1" applyAlignment="1">
      <alignment horizontal="center" vertical="center" wrapText="1"/>
    </xf>
    <xf numFmtId="0" fontId="46" fillId="20" borderId="0" xfId="0" applyFont="1" applyFill="1" applyAlignment="1">
      <alignment horizontal="center" vertical="center" wrapText="1"/>
    </xf>
    <xf numFmtId="0" fontId="26" fillId="0" borderId="5" xfId="0" applyFont="1" applyBorder="1" applyAlignment="1">
      <alignment horizontal="left" vertical="center" wrapText="1"/>
    </xf>
    <xf numFmtId="0" fontId="34" fillId="21" borderId="0" xfId="0" applyFont="1" applyFill="1" applyAlignment="1">
      <alignment horizontal="justify" vertical="center" wrapText="1"/>
    </xf>
    <xf numFmtId="0" fontId="34" fillId="2" borderId="5" xfId="0" applyFont="1" applyFill="1" applyBorder="1" applyAlignment="1">
      <alignment horizontal="justify" vertical="center" wrapText="1"/>
    </xf>
    <xf numFmtId="0" fontId="34" fillId="2" borderId="5" xfId="0" applyFont="1" applyFill="1" applyBorder="1" applyAlignment="1">
      <alignment vertical="center" wrapText="1"/>
    </xf>
    <xf numFmtId="0" fontId="34" fillId="2" borderId="5" xfId="0" applyFont="1" applyFill="1" applyBorder="1" applyAlignment="1">
      <alignment vertical="center"/>
    </xf>
    <xf numFmtId="0" fontId="27" fillId="2" borderId="0" xfId="0" applyFont="1" applyFill="1" applyAlignment="1">
      <alignment horizontal="center" vertical="center" wrapText="1"/>
    </xf>
    <xf numFmtId="0" fontId="5" fillId="9" borderId="1" xfId="0" applyFont="1" applyFill="1" applyBorder="1" applyAlignment="1">
      <alignment horizontal="center" vertical="center" wrapText="1"/>
    </xf>
    <xf numFmtId="0" fontId="5" fillId="9" borderId="3" xfId="0" applyFont="1" applyFill="1" applyBorder="1" applyAlignment="1">
      <alignment horizontal="center" vertical="center"/>
    </xf>
    <xf numFmtId="0" fontId="22" fillId="2" borderId="68" xfId="0" applyFont="1" applyFill="1" applyBorder="1" applyAlignment="1">
      <alignment horizontal="center" vertical="center" wrapText="1"/>
    </xf>
    <xf numFmtId="0" fontId="18" fillId="2" borderId="68" xfId="0" applyFont="1" applyFill="1" applyBorder="1" applyAlignment="1">
      <alignment horizontal="center" vertical="center" wrapText="1"/>
    </xf>
    <xf numFmtId="0" fontId="18" fillId="2" borderId="69" xfId="0" applyFont="1" applyFill="1" applyBorder="1" applyAlignment="1">
      <alignment horizontal="center" vertical="center" wrapText="1"/>
    </xf>
    <xf numFmtId="0" fontId="18" fillId="2" borderId="70"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18" fillId="2" borderId="49"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1" fillId="13" borderId="44" xfId="0" applyFont="1" applyFill="1" applyBorder="1" applyAlignment="1">
      <alignment horizontal="center" vertical="center" wrapText="1"/>
    </xf>
    <xf numFmtId="0" fontId="1" fillId="13" borderId="45" xfId="0" applyFont="1" applyFill="1" applyBorder="1" applyAlignment="1">
      <alignment horizontal="center" vertical="center" wrapText="1"/>
    </xf>
    <xf numFmtId="0" fontId="1" fillId="13" borderId="57" xfId="0" applyFont="1" applyFill="1" applyBorder="1" applyAlignment="1">
      <alignment horizontal="center" vertical="center" wrapText="1"/>
    </xf>
    <xf numFmtId="0" fontId="1" fillId="13" borderId="58"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3" fillId="9" borderId="0" xfId="0" applyFont="1" applyFill="1" applyAlignment="1">
      <alignment horizontal="center" vertical="center" wrapText="1"/>
    </xf>
    <xf numFmtId="0" fontId="4" fillId="2" borderId="80" xfId="0" applyFont="1" applyFill="1" applyBorder="1" applyAlignment="1">
      <alignment horizontal="center"/>
    </xf>
    <xf numFmtId="0" fontId="4" fillId="2" borderId="81" xfId="0" applyFont="1" applyFill="1" applyBorder="1" applyAlignment="1">
      <alignment horizontal="center"/>
    </xf>
    <xf numFmtId="0" fontId="4" fillId="2" borderId="61" xfId="0" applyFont="1" applyFill="1" applyBorder="1" applyAlignment="1">
      <alignment horizontal="center"/>
    </xf>
    <xf numFmtId="0" fontId="2" fillId="18" borderId="10" xfId="0" applyFont="1" applyFill="1" applyBorder="1" applyAlignment="1" applyProtection="1">
      <alignment horizontal="center" vertical="center"/>
      <protection locked="0"/>
    </xf>
    <xf numFmtId="0" fontId="2" fillId="18" borderId="25" xfId="0" applyFont="1" applyFill="1" applyBorder="1" applyAlignment="1" applyProtection="1">
      <alignment horizontal="center" vertical="center"/>
      <protection locked="0"/>
    </xf>
    <xf numFmtId="0" fontId="2" fillId="18" borderId="84" xfId="0" applyFont="1" applyFill="1" applyBorder="1" applyAlignment="1" applyProtection="1">
      <alignment horizontal="center" vertical="center"/>
      <protection locked="0"/>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19" xfId="0" applyFont="1" applyFill="1" applyBorder="1" applyAlignment="1">
      <alignment horizontal="center"/>
    </xf>
    <xf numFmtId="0" fontId="3" fillId="2" borderId="13" xfId="0" applyFont="1" applyFill="1" applyBorder="1" applyAlignment="1">
      <alignment horizontal="center"/>
    </xf>
    <xf numFmtId="0" fontId="1" fillId="10" borderId="42" xfId="0" applyFont="1" applyFill="1" applyBorder="1" applyAlignment="1">
      <alignment horizontal="center"/>
    </xf>
    <xf numFmtId="0" fontId="4" fillId="2" borderId="42" xfId="0" applyFont="1" applyFill="1" applyBorder="1" applyAlignment="1">
      <alignment horizontal="center" wrapText="1"/>
    </xf>
    <xf numFmtId="0" fontId="2" fillId="18" borderId="11" xfId="0" applyFont="1" applyFill="1" applyBorder="1" applyAlignment="1" applyProtection="1">
      <alignment horizontal="center" vertical="center" wrapText="1"/>
      <protection locked="0"/>
    </xf>
    <xf numFmtId="0" fontId="2" fillId="18" borderId="26" xfId="0" applyFont="1" applyFill="1" applyBorder="1" applyAlignment="1" applyProtection="1">
      <alignment horizontal="center" vertical="center" wrapText="1"/>
      <protection locked="0"/>
    </xf>
    <xf numFmtId="0" fontId="2" fillId="18" borderId="28" xfId="0" applyFont="1" applyFill="1" applyBorder="1" applyAlignment="1" applyProtection="1">
      <alignment horizontal="center" vertical="center" wrapText="1"/>
      <protection locked="0"/>
    </xf>
    <xf numFmtId="0" fontId="2" fillId="18" borderId="10" xfId="0" applyFont="1" applyFill="1" applyBorder="1" applyAlignment="1" applyProtection="1">
      <alignment horizontal="center" vertical="center" wrapText="1"/>
      <protection locked="0"/>
    </xf>
    <xf numFmtId="0" fontId="2" fillId="18" borderId="25" xfId="0" applyFont="1" applyFill="1" applyBorder="1" applyAlignment="1" applyProtection="1">
      <alignment horizontal="center" vertical="center" wrapText="1"/>
      <protection locked="0"/>
    </xf>
    <xf numFmtId="0" fontId="2" fillId="18" borderId="27" xfId="0" applyFont="1" applyFill="1" applyBorder="1" applyAlignment="1" applyProtection="1">
      <alignment horizontal="center" vertical="center" wrapText="1"/>
      <protection locked="0"/>
    </xf>
    <xf numFmtId="0" fontId="2" fillId="18" borderId="11" xfId="0" applyFont="1" applyFill="1" applyBorder="1" applyAlignment="1" applyProtection="1">
      <alignment horizontal="center" vertical="center"/>
      <protection locked="0"/>
    </xf>
    <xf numFmtId="0" fontId="2" fillId="18" borderId="26" xfId="0" applyFont="1" applyFill="1" applyBorder="1" applyAlignment="1" applyProtection="1">
      <alignment horizontal="center" vertical="center"/>
      <protection locked="0"/>
    </xf>
    <xf numFmtId="0" fontId="2" fillId="18" borderId="12" xfId="0" applyFont="1" applyFill="1" applyBorder="1" applyAlignment="1" applyProtection="1">
      <alignment horizontal="center" vertical="center"/>
      <protection locked="0"/>
    </xf>
    <xf numFmtId="0" fontId="3" fillId="2" borderId="37" xfId="0" applyFont="1" applyFill="1" applyBorder="1" applyAlignment="1">
      <alignment horizontal="right"/>
    </xf>
    <xf numFmtId="0" fontId="3" fillId="2" borderId="2" xfId="0" applyFont="1" applyFill="1" applyBorder="1" applyAlignment="1">
      <alignment horizontal="right"/>
    </xf>
    <xf numFmtId="0" fontId="3" fillId="2" borderId="19" xfId="0" applyFont="1" applyFill="1" applyBorder="1" applyAlignment="1">
      <alignment horizontal="right"/>
    </xf>
    <xf numFmtId="0" fontId="15" fillId="5" borderId="1" xfId="0" applyFont="1" applyFill="1" applyBorder="1" applyAlignment="1">
      <alignment horizontal="center" vertical="center" wrapText="1"/>
    </xf>
    <xf numFmtId="0" fontId="15" fillId="5" borderId="3" xfId="0" applyFont="1" applyFill="1" applyBorder="1" applyAlignment="1">
      <alignment horizontal="center" vertical="center"/>
    </xf>
    <xf numFmtId="0" fontId="4" fillId="2" borderId="31" xfId="0" applyFont="1" applyFill="1" applyBorder="1" applyAlignment="1">
      <alignment horizontal="center"/>
    </xf>
    <xf numFmtId="0" fontId="4" fillId="2" borderId="0" xfId="0" applyFont="1" applyFill="1" applyAlignment="1">
      <alignment horizontal="center"/>
    </xf>
    <xf numFmtId="0" fontId="4" fillId="2" borderId="32" xfId="0" applyFont="1" applyFill="1" applyBorder="1" applyAlignment="1">
      <alignment horizontal="center"/>
    </xf>
    <xf numFmtId="0" fontId="22" fillId="2" borderId="54"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56" xfId="0" applyFont="1" applyFill="1" applyBorder="1" applyAlignment="1">
      <alignment horizontal="center" vertical="center" wrapText="1"/>
    </xf>
    <xf numFmtId="0" fontId="2" fillId="18" borderId="41" xfId="0" applyFont="1" applyFill="1" applyBorder="1" applyAlignment="1" applyProtection="1">
      <alignment horizontal="center" vertical="center" wrapText="1"/>
      <protection locked="0"/>
    </xf>
    <xf numFmtId="0" fontId="2" fillId="18" borderId="85" xfId="0" applyFont="1" applyFill="1" applyBorder="1" applyAlignment="1" applyProtection="1">
      <alignment horizontal="center" vertical="center" wrapText="1"/>
      <protection locked="0"/>
    </xf>
    <xf numFmtId="0" fontId="2" fillId="18" borderId="38" xfId="0" applyFont="1" applyFill="1" applyBorder="1" applyAlignment="1" applyProtection="1">
      <alignment horizontal="center" vertical="center" wrapText="1"/>
      <protection locked="0"/>
    </xf>
    <xf numFmtId="0" fontId="2" fillId="18" borderId="41" xfId="0" applyFont="1" applyFill="1" applyBorder="1" applyAlignment="1" applyProtection="1">
      <alignment horizontal="center" vertical="center"/>
      <protection locked="0"/>
    </xf>
    <xf numFmtId="0" fontId="2" fillId="18" borderId="85" xfId="0" applyFont="1" applyFill="1" applyBorder="1" applyAlignment="1" applyProtection="1">
      <alignment horizontal="center" vertical="center"/>
      <protection locked="0"/>
    </xf>
    <xf numFmtId="0" fontId="2" fillId="18" borderId="38" xfId="0" applyFont="1" applyFill="1" applyBorder="1" applyAlignment="1" applyProtection="1">
      <alignment horizontal="center" vertical="center"/>
      <protection locked="0"/>
    </xf>
    <xf numFmtId="0" fontId="17" fillId="5" borderId="6" xfId="0" applyFont="1" applyFill="1" applyBorder="1" applyAlignment="1">
      <alignment horizontal="center" vertical="center"/>
    </xf>
    <xf numFmtId="0" fontId="17" fillId="5" borderId="0" xfId="0" applyFont="1" applyFill="1" applyAlignment="1">
      <alignment horizontal="center" vertical="center"/>
    </xf>
    <xf numFmtId="0" fontId="17" fillId="5" borderId="59" xfId="0" applyFont="1" applyFill="1" applyBorder="1" applyAlignment="1">
      <alignment horizontal="center" vertical="center"/>
    </xf>
    <xf numFmtId="0" fontId="1" fillId="3" borderId="42" xfId="0" applyFont="1" applyFill="1" applyBorder="1" applyAlignment="1">
      <alignment horizontal="center"/>
    </xf>
    <xf numFmtId="0" fontId="4" fillId="2" borderId="64" xfId="0" applyFont="1" applyFill="1" applyBorder="1" applyAlignment="1">
      <alignment horizontal="center" wrapText="1"/>
    </xf>
    <xf numFmtId="0" fontId="5" fillId="6" borderId="1" xfId="0" applyFont="1" applyFill="1" applyBorder="1" applyAlignment="1">
      <alignment horizontal="center" vertical="center" wrapText="1"/>
    </xf>
    <xf numFmtId="0" fontId="5" fillId="6" borderId="3" xfId="0" applyFont="1" applyFill="1" applyBorder="1" applyAlignment="1">
      <alignment horizontal="center" vertical="center"/>
    </xf>
    <xf numFmtId="0" fontId="1" fillId="7" borderId="6" xfId="0" applyFont="1" applyFill="1" applyBorder="1" applyAlignment="1">
      <alignment horizontal="center"/>
    </xf>
    <xf numFmtId="0" fontId="1" fillId="7" borderId="0" xfId="0" applyFont="1" applyFill="1" applyAlignment="1">
      <alignment horizont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22" fillId="2" borderId="76"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3" fillId="6" borderId="6" xfId="0" applyFont="1" applyFill="1" applyBorder="1" applyAlignment="1">
      <alignment horizontal="center" vertical="center"/>
    </xf>
    <xf numFmtId="0" fontId="13" fillId="6" borderId="0" xfId="0" applyFont="1" applyFill="1" applyAlignment="1">
      <alignment horizontal="center" vertical="center"/>
    </xf>
    <xf numFmtId="0" fontId="4" fillId="2" borderId="77" xfId="0" applyFont="1" applyFill="1" applyBorder="1" applyAlignment="1">
      <alignment horizontal="center"/>
    </xf>
    <xf numFmtId="0" fontId="4" fillId="2" borderId="78" xfId="0" applyFont="1" applyFill="1" applyBorder="1" applyAlignment="1">
      <alignment horizontal="center"/>
    </xf>
    <xf numFmtId="0" fontId="4" fillId="2" borderId="79" xfId="0" applyFont="1" applyFill="1" applyBorder="1" applyAlignment="1">
      <alignment horizontal="center"/>
    </xf>
    <xf numFmtId="0" fontId="2" fillId="18" borderId="55" xfId="0" applyFont="1" applyFill="1" applyBorder="1" applyAlignment="1" applyProtection="1">
      <alignment horizontal="center" vertical="center" wrapText="1"/>
      <protection locked="0"/>
    </xf>
    <xf numFmtId="0" fontId="2" fillId="18" borderId="69" xfId="0" applyFont="1" applyFill="1" applyBorder="1" applyAlignment="1" applyProtection="1">
      <alignment horizontal="center" vertical="center" wrapText="1"/>
      <protection locked="0"/>
    </xf>
    <xf numFmtId="0" fontId="2" fillId="18" borderId="64" xfId="0" applyFont="1" applyFill="1" applyBorder="1" applyAlignment="1" applyProtection="1">
      <alignment horizontal="center" vertical="center" wrapText="1"/>
      <protection locked="0"/>
    </xf>
    <xf numFmtId="0" fontId="3" fillId="2" borderId="36" xfId="0" applyFont="1" applyFill="1" applyBorder="1" applyAlignment="1">
      <alignment horizontal="center"/>
    </xf>
    <xf numFmtId="0" fontId="4" fillId="2" borderId="62" xfId="0" applyFont="1" applyFill="1" applyBorder="1" applyAlignment="1">
      <alignment horizontal="center"/>
    </xf>
    <xf numFmtId="0" fontId="4" fillId="2" borderId="60" xfId="0" applyFont="1" applyFill="1" applyBorder="1" applyAlignment="1">
      <alignment horizontal="center"/>
    </xf>
    <xf numFmtId="0" fontId="1" fillId="12" borderId="42" xfId="0" applyFont="1" applyFill="1" applyBorder="1" applyAlignment="1">
      <alignment horizontal="center"/>
    </xf>
    <xf numFmtId="0" fontId="13" fillId="11" borderId="42"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5" fillId="11" borderId="2" xfId="0" applyFont="1" applyFill="1" applyBorder="1" applyAlignment="1">
      <alignment horizontal="center" vertical="center"/>
    </xf>
    <xf numFmtId="0" fontId="39" fillId="2" borderId="5" xfId="0" applyFont="1" applyFill="1" applyBorder="1" applyAlignment="1">
      <alignment horizontal="justify" vertical="center" wrapText="1"/>
    </xf>
    <xf numFmtId="0" fontId="39" fillId="2" borderId="16" xfId="0" applyFont="1" applyFill="1" applyBorder="1" applyAlignment="1">
      <alignment horizontal="justify" vertical="center" wrapText="1"/>
    </xf>
    <xf numFmtId="0" fontId="39" fillId="2" borderId="17" xfId="0" applyFont="1" applyFill="1" applyBorder="1" applyAlignment="1">
      <alignment horizontal="justify" vertical="center" wrapText="1"/>
    </xf>
    <xf numFmtId="0" fontId="39" fillId="2" borderId="18" xfId="0" applyFont="1" applyFill="1" applyBorder="1" applyAlignment="1">
      <alignment horizontal="justify" vertical="center" wrapText="1"/>
    </xf>
    <xf numFmtId="0" fontId="44" fillId="16" borderId="23" xfId="0" applyFont="1" applyFill="1" applyBorder="1" applyAlignment="1">
      <alignment horizontal="center" vertical="center" wrapText="1"/>
    </xf>
    <xf numFmtId="0" fontId="44" fillId="16" borderId="24" xfId="0" applyFont="1" applyFill="1" applyBorder="1" applyAlignment="1">
      <alignment horizontal="center" vertical="center" wrapText="1"/>
    </xf>
  </cellXfs>
  <cellStyles count="2">
    <cellStyle name="Normal" xfId="0" builtinId="0"/>
    <cellStyle name="Porcentaje" xfId="1" builtinId="5"/>
  </cellStyles>
  <dxfs count="18">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s>
  <tableStyles count="1" defaultTableStyle="TableStyleMedium2" defaultPivotStyle="PivotStyleLight16">
    <tableStyle name="Invisible" pivot="0" table="0" count="0" xr9:uid="{4B871F60-8274-4E66-82A0-E3481E83D69F}"/>
  </tableStyles>
  <colors>
    <mruColors>
      <color rgb="FFF0AA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414338</xdr:colOff>
      <xdr:row>0</xdr:row>
      <xdr:rowOff>73024</xdr:rowOff>
    </xdr:from>
    <xdr:to>
      <xdr:col>0</xdr:col>
      <xdr:colOff>1452563</xdr:colOff>
      <xdr:row>1</xdr:row>
      <xdr:rowOff>168274</xdr:rowOff>
    </xdr:to>
    <xdr:pic>
      <xdr:nvPicPr>
        <xdr:cNvPr id="2" name="Imagen 1">
          <a:extLst>
            <a:ext uri="{FF2B5EF4-FFF2-40B4-BE49-F238E27FC236}">
              <a16:creationId xmlns:a16="http://schemas.microsoft.com/office/drawing/2014/main" id="{978D7B85-569D-4A81-AB59-3CE76666B5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4338" y="73024"/>
          <a:ext cx="10382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119063</xdr:colOff>
      <xdr:row>0</xdr:row>
      <xdr:rowOff>33072</xdr:rowOff>
    </xdr:from>
    <xdr:to>
      <xdr:col>0</xdr:col>
      <xdr:colOff>864329</xdr:colOff>
      <xdr:row>1</xdr:row>
      <xdr:rowOff>105833</xdr:rowOff>
    </xdr:to>
    <xdr:pic>
      <xdr:nvPicPr>
        <xdr:cNvPr id="5" name="Imagen 4">
          <a:extLst>
            <a:ext uri="{FF2B5EF4-FFF2-40B4-BE49-F238E27FC236}">
              <a16:creationId xmlns:a16="http://schemas.microsoft.com/office/drawing/2014/main" id="{0D68BFE0-491E-4AB1-99A5-5040D354A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63" y="33072"/>
          <a:ext cx="745266" cy="7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1038225</xdr:colOff>
      <xdr:row>1</xdr:row>
      <xdr:rowOff>103187</xdr:rowOff>
    </xdr:to>
    <xdr:pic>
      <xdr:nvPicPr>
        <xdr:cNvPr id="3" name="Imagen 2">
          <a:extLst>
            <a:ext uri="{FF2B5EF4-FFF2-40B4-BE49-F238E27FC236}">
              <a16:creationId xmlns:a16="http://schemas.microsoft.com/office/drawing/2014/main" id="{EA4D0FEF-519C-44BF-A2E3-6EE6E9309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382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293DC-94A3-4BF3-8045-9640957D670E}">
  <sheetPr>
    <tabColor rgb="FFFF0000"/>
    <pageSetUpPr fitToPage="1"/>
  </sheetPr>
  <dimension ref="A1:AF385"/>
  <sheetViews>
    <sheetView showGridLines="0" zoomScale="80" zoomScaleNormal="80" workbookViewId="0">
      <selection activeCell="C12" sqref="C12"/>
    </sheetView>
  </sheetViews>
  <sheetFormatPr defaultColWidth="11.42578125" defaultRowHeight="16.5" customHeight="1"/>
  <cols>
    <col min="1" max="1" width="26.85546875" style="108" customWidth="1"/>
    <col min="2" max="2" width="17.7109375" style="108" customWidth="1"/>
    <col min="3" max="3" width="5.42578125" style="108" customWidth="1"/>
    <col min="4" max="4" width="21" style="108" customWidth="1"/>
    <col min="5" max="5" width="11.42578125" style="108"/>
    <col min="6" max="6" width="16.42578125" style="108" customWidth="1"/>
    <col min="7" max="8" width="21.42578125" style="108" customWidth="1"/>
    <col min="9" max="9" width="23.42578125" style="108" customWidth="1"/>
    <col min="10" max="10" width="11.42578125" style="108"/>
    <col min="11" max="12" width="11.42578125" style="108" bestFit="1" customWidth="1"/>
    <col min="13" max="14" width="11.42578125" style="108"/>
    <col min="15" max="15" width="0" style="108" hidden="1" customWidth="1"/>
    <col min="16" max="16384" width="11.42578125" style="108"/>
  </cols>
  <sheetData>
    <row r="1" spans="1:32" ht="63.95" customHeight="1">
      <c r="A1" s="169"/>
      <c r="B1" s="170" t="s">
        <v>0</v>
      </c>
      <c r="C1" s="170"/>
      <c r="D1" s="170"/>
      <c r="E1" s="170"/>
      <c r="F1" s="170"/>
      <c r="G1" s="170"/>
      <c r="H1" s="170"/>
      <c r="I1" s="170"/>
      <c r="J1" s="107"/>
      <c r="K1" s="107"/>
    </row>
    <row r="2" spans="1:32" ht="22.5" customHeight="1">
      <c r="A2" s="169"/>
      <c r="B2" s="126" t="s">
        <v>1</v>
      </c>
      <c r="C2" s="172" t="s">
        <v>2</v>
      </c>
      <c r="D2" s="173"/>
      <c r="E2" s="126" t="s">
        <v>3</v>
      </c>
      <c r="F2" s="171">
        <v>46097</v>
      </c>
      <c r="G2" s="171"/>
      <c r="H2" s="126" t="s">
        <v>4</v>
      </c>
      <c r="I2" s="127">
        <v>1</v>
      </c>
    </row>
    <row r="4" spans="1:32" ht="37.5" customHeight="1">
      <c r="B4" s="131"/>
      <c r="C4" s="131"/>
      <c r="D4" s="174" t="s">
        <v>5</v>
      </c>
      <c r="E4" s="174"/>
      <c r="F4" s="174"/>
      <c r="G4" s="174"/>
      <c r="H4" s="174"/>
      <c r="I4" s="174"/>
      <c r="J4" s="110"/>
      <c r="K4" s="110"/>
      <c r="L4" s="110"/>
      <c r="M4" s="110"/>
      <c r="N4" s="110"/>
      <c r="O4" s="110" t="s">
        <v>6</v>
      </c>
      <c r="P4" s="110"/>
      <c r="Q4" s="110"/>
      <c r="R4" s="110"/>
      <c r="S4" s="110"/>
      <c r="T4" s="110"/>
      <c r="U4" s="110"/>
      <c r="V4" s="110"/>
      <c r="W4" s="110"/>
      <c r="X4" s="110"/>
      <c r="Y4" s="110"/>
      <c r="Z4" s="110"/>
      <c r="AA4" s="110"/>
      <c r="AB4" s="110"/>
      <c r="AC4" s="110"/>
      <c r="AD4" s="110"/>
      <c r="AE4" s="110"/>
      <c r="AF4" s="110"/>
    </row>
    <row r="5" spans="1:32" ht="15">
      <c r="C5" s="109"/>
      <c r="D5" s="111"/>
      <c r="E5" s="111"/>
      <c r="F5" s="111"/>
      <c r="G5" s="111"/>
      <c r="H5" s="111"/>
      <c r="I5" s="111"/>
      <c r="J5" s="110"/>
      <c r="K5" s="110"/>
      <c r="L5" s="110"/>
      <c r="M5" s="110"/>
      <c r="N5" s="110"/>
      <c r="O5" s="112">
        <v>1</v>
      </c>
      <c r="P5" s="110"/>
      <c r="Q5" s="110"/>
      <c r="R5" s="110"/>
      <c r="S5" s="110"/>
      <c r="T5" s="110"/>
      <c r="U5" s="110"/>
      <c r="V5" s="110"/>
      <c r="W5" s="110"/>
      <c r="X5" s="110"/>
      <c r="Y5" s="110"/>
      <c r="Z5" s="110"/>
      <c r="AA5" s="110"/>
      <c r="AB5" s="110"/>
      <c r="AC5" s="110"/>
      <c r="AD5" s="110"/>
      <c r="AE5" s="110"/>
      <c r="AF5" s="110"/>
    </row>
    <row r="6" spans="1:32" ht="24.75" thickBot="1">
      <c r="A6" s="175" t="s">
        <v>7</v>
      </c>
      <c r="B6" s="175"/>
      <c r="C6" s="113"/>
      <c r="D6" s="177" t="s">
        <v>8</v>
      </c>
      <c r="E6" s="178"/>
      <c r="F6" s="178"/>
      <c r="G6" s="178"/>
      <c r="H6" s="178"/>
      <c r="I6" s="178"/>
      <c r="J6" s="114"/>
      <c r="K6" s="114"/>
      <c r="L6" s="113"/>
      <c r="M6" s="113"/>
      <c r="N6" s="113"/>
      <c r="O6" s="115">
        <v>2</v>
      </c>
      <c r="P6" s="113"/>
      <c r="Q6" s="113"/>
      <c r="R6" s="113"/>
      <c r="S6" s="110"/>
      <c r="T6" s="110"/>
      <c r="U6" s="110"/>
      <c r="V6" s="110"/>
      <c r="W6" s="110"/>
      <c r="X6" s="110"/>
      <c r="Y6" s="110"/>
      <c r="Z6" s="110"/>
      <c r="AA6" s="110"/>
      <c r="AB6" s="110"/>
      <c r="AC6" s="110"/>
      <c r="AD6" s="110"/>
      <c r="AE6" s="110"/>
      <c r="AF6" s="110"/>
    </row>
    <row r="7" spans="1:32" ht="24">
      <c r="A7" s="116" t="s">
        <v>9</v>
      </c>
      <c r="B7" s="117" t="s">
        <v>10</v>
      </c>
      <c r="C7" s="113"/>
      <c r="D7" s="178"/>
      <c r="E7" s="178"/>
      <c r="F7" s="178"/>
      <c r="G7" s="178"/>
      <c r="H7" s="178"/>
      <c r="I7" s="178"/>
      <c r="J7" s="114"/>
      <c r="K7" s="114"/>
      <c r="L7" s="118"/>
      <c r="M7" s="118"/>
      <c r="N7" s="118"/>
      <c r="O7" s="115">
        <v>3</v>
      </c>
      <c r="P7" s="118"/>
      <c r="Q7" s="118"/>
      <c r="R7" s="118"/>
      <c r="S7" s="110"/>
      <c r="T7" s="110"/>
      <c r="U7" s="110"/>
      <c r="V7" s="110"/>
      <c r="W7" s="110"/>
      <c r="X7" s="110"/>
      <c r="Y7" s="110"/>
      <c r="Z7" s="110"/>
      <c r="AA7" s="110"/>
      <c r="AB7" s="110"/>
      <c r="AC7" s="110"/>
      <c r="AD7" s="110"/>
      <c r="AE7" s="110"/>
      <c r="AF7" s="110"/>
    </row>
    <row r="8" spans="1:32" ht="24">
      <c r="A8" s="119" t="s">
        <v>11</v>
      </c>
      <c r="B8" s="120" t="s">
        <v>12</v>
      </c>
      <c r="C8" s="113"/>
      <c r="D8" s="178"/>
      <c r="E8" s="178"/>
      <c r="F8" s="178"/>
      <c r="G8" s="178"/>
      <c r="H8" s="178"/>
      <c r="I8" s="178"/>
      <c r="J8" s="114"/>
      <c r="K8" s="114"/>
      <c r="L8" s="118"/>
      <c r="M8" s="118"/>
      <c r="N8" s="118"/>
      <c r="O8" s="118"/>
      <c r="P8" s="118"/>
      <c r="Q8" s="118"/>
      <c r="R8" s="118"/>
      <c r="S8" s="110"/>
      <c r="T8" s="110"/>
      <c r="U8" s="110"/>
      <c r="V8" s="110"/>
      <c r="W8" s="110"/>
      <c r="X8" s="110"/>
      <c r="Y8" s="110"/>
      <c r="Z8" s="110"/>
      <c r="AA8" s="110"/>
      <c r="AB8" s="110"/>
      <c r="AC8" s="110"/>
      <c r="AD8" s="110"/>
      <c r="AE8" s="110"/>
      <c r="AF8" s="110"/>
    </row>
    <row r="9" spans="1:32" ht="24">
      <c r="A9" s="119" t="s">
        <v>13</v>
      </c>
      <c r="B9" s="120" t="s">
        <v>14</v>
      </c>
      <c r="C9" s="113"/>
      <c r="D9" s="178"/>
      <c r="E9" s="178"/>
      <c r="F9" s="178"/>
      <c r="G9" s="178"/>
      <c r="H9" s="178"/>
      <c r="I9" s="178"/>
      <c r="J9" s="114"/>
      <c r="K9" s="114"/>
      <c r="L9" s="118"/>
      <c r="M9" s="118"/>
      <c r="N9" s="118"/>
      <c r="O9" s="118"/>
      <c r="P9" s="118"/>
      <c r="Q9" s="118"/>
      <c r="R9" s="118"/>
      <c r="S9" s="110"/>
      <c r="T9" s="110"/>
      <c r="U9" s="110"/>
      <c r="V9" s="110"/>
      <c r="W9" s="110"/>
      <c r="X9" s="110"/>
      <c r="Y9" s="110"/>
      <c r="Z9" s="110"/>
      <c r="AA9" s="110"/>
      <c r="AB9" s="110"/>
      <c r="AC9" s="110"/>
      <c r="AD9" s="110"/>
      <c r="AE9" s="110"/>
      <c r="AF9" s="110"/>
    </row>
    <row r="10" spans="1:32" ht="24">
      <c r="A10" s="119" t="s">
        <v>15</v>
      </c>
      <c r="B10" s="151">
        <v>46129</v>
      </c>
      <c r="C10" s="113"/>
      <c r="D10" s="178"/>
      <c r="E10" s="178"/>
      <c r="F10" s="178"/>
      <c r="G10" s="178"/>
      <c r="H10" s="178"/>
      <c r="I10" s="178"/>
      <c r="J10" s="114"/>
      <c r="K10" s="114"/>
      <c r="L10" s="118"/>
      <c r="M10" s="118"/>
      <c r="N10" s="118"/>
      <c r="O10" s="118"/>
      <c r="P10" s="118"/>
      <c r="Q10" s="118"/>
      <c r="R10" s="118"/>
      <c r="S10" s="110"/>
      <c r="T10" s="110"/>
      <c r="U10" s="110"/>
      <c r="V10" s="110"/>
      <c r="W10" s="110"/>
      <c r="X10" s="110"/>
      <c r="Y10" s="110"/>
      <c r="Z10" s="110"/>
      <c r="AA10" s="110"/>
      <c r="AB10" s="110"/>
      <c r="AC10" s="110"/>
      <c r="AD10" s="110"/>
      <c r="AE10" s="110"/>
      <c r="AF10" s="110"/>
    </row>
    <row r="11" spans="1:32" ht="22.5" customHeight="1" thickBot="1">
      <c r="A11" s="121" t="s">
        <v>16</v>
      </c>
      <c r="B11" s="122" t="s">
        <v>17</v>
      </c>
      <c r="C11" s="113"/>
      <c r="D11" s="178"/>
      <c r="E11" s="178"/>
      <c r="F11" s="178"/>
      <c r="G11" s="178"/>
      <c r="H11" s="178"/>
      <c r="I11" s="178"/>
      <c r="J11" s="114"/>
      <c r="K11" s="114"/>
      <c r="L11" s="110"/>
      <c r="M11" s="110"/>
      <c r="N11" s="110"/>
      <c r="O11" s="110"/>
      <c r="P11" s="110"/>
      <c r="Q11" s="110"/>
      <c r="R11" s="110"/>
      <c r="S11" s="110"/>
      <c r="T11" s="110"/>
      <c r="U11" s="110"/>
      <c r="V11" s="110"/>
      <c r="W11" s="110"/>
      <c r="X11" s="110"/>
      <c r="Y11" s="110"/>
      <c r="Z11" s="110"/>
      <c r="AA11" s="110"/>
      <c r="AB11" s="110"/>
      <c r="AC11" s="110"/>
      <c r="AD11" s="110"/>
      <c r="AE11" s="110"/>
      <c r="AF11" s="110"/>
    </row>
    <row r="12" spans="1:32" ht="54.75" customHeight="1" thickBot="1">
      <c r="A12" s="176" t="s">
        <v>18</v>
      </c>
      <c r="B12" s="176"/>
      <c r="D12" s="178"/>
      <c r="E12" s="178"/>
      <c r="F12" s="178"/>
      <c r="G12" s="178"/>
      <c r="H12" s="178"/>
      <c r="I12" s="178"/>
      <c r="J12" s="114"/>
      <c r="K12" s="114"/>
      <c r="L12" s="150"/>
      <c r="M12" s="150"/>
      <c r="N12" s="150"/>
      <c r="O12" s="150"/>
      <c r="P12" s="150"/>
      <c r="Q12" s="150"/>
      <c r="R12" s="150"/>
      <c r="S12" s="110"/>
      <c r="T12" s="110"/>
      <c r="U12" s="110"/>
      <c r="V12" s="110"/>
      <c r="W12" s="110"/>
      <c r="X12" s="110"/>
      <c r="Y12" s="110"/>
      <c r="Z12" s="110"/>
      <c r="AA12" s="110"/>
      <c r="AB12" s="110"/>
      <c r="AC12" s="110"/>
      <c r="AD12" s="110"/>
      <c r="AE12" s="110"/>
      <c r="AF12" s="110"/>
    </row>
    <row r="13" spans="1:32" ht="15.75" thickBot="1">
      <c r="A13" s="123" t="s">
        <v>19</v>
      </c>
      <c r="B13" s="124" t="s">
        <v>20</v>
      </c>
      <c r="D13" s="178"/>
      <c r="E13" s="178"/>
      <c r="F13" s="178"/>
      <c r="G13" s="178"/>
      <c r="H13" s="178"/>
      <c r="I13" s="178"/>
      <c r="J13" s="114"/>
      <c r="K13" s="114"/>
      <c r="L13" s="150"/>
      <c r="M13" s="150"/>
      <c r="N13" s="150"/>
      <c r="O13" s="150"/>
      <c r="P13" s="150"/>
      <c r="Q13" s="150"/>
      <c r="R13" s="150"/>
      <c r="S13" s="110"/>
      <c r="T13" s="110"/>
      <c r="U13" s="110"/>
      <c r="V13" s="110"/>
      <c r="W13" s="110"/>
      <c r="X13" s="110"/>
      <c r="Y13" s="110"/>
      <c r="Z13" s="110"/>
      <c r="AA13" s="110"/>
      <c r="AB13" s="110"/>
      <c r="AC13" s="110"/>
      <c r="AD13" s="110"/>
      <c r="AE13" s="110"/>
      <c r="AF13" s="110"/>
    </row>
    <row r="14" spans="1:32" ht="15.75" thickBot="1">
      <c r="A14" s="125" t="s">
        <v>21</v>
      </c>
      <c r="B14" s="124">
        <v>1</v>
      </c>
      <c r="D14" s="178"/>
      <c r="E14" s="178"/>
      <c r="F14" s="178"/>
      <c r="G14" s="178"/>
      <c r="H14" s="178"/>
      <c r="I14" s="178"/>
      <c r="J14" s="114"/>
      <c r="K14" s="114"/>
      <c r="L14" s="150"/>
      <c r="M14" s="150"/>
      <c r="N14" s="150"/>
      <c r="O14" s="150"/>
      <c r="P14" s="150"/>
      <c r="Q14" s="150"/>
      <c r="R14" s="150"/>
      <c r="S14" s="110"/>
      <c r="T14" s="110"/>
      <c r="U14" s="110"/>
      <c r="V14" s="110"/>
      <c r="W14" s="110"/>
      <c r="X14" s="110"/>
      <c r="Y14" s="110"/>
      <c r="Z14" s="110"/>
      <c r="AA14" s="110"/>
      <c r="AB14" s="110"/>
      <c r="AC14" s="110"/>
      <c r="AD14" s="110"/>
      <c r="AE14" s="110"/>
      <c r="AF14" s="110"/>
    </row>
    <row r="15" spans="1:32" ht="15.75" thickBot="1">
      <c r="A15" s="125" t="s">
        <v>22</v>
      </c>
      <c r="B15" s="124">
        <v>2</v>
      </c>
      <c r="D15" s="178"/>
      <c r="E15" s="178"/>
      <c r="F15" s="178"/>
      <c r="G15" s="178"/>
      <c r="H15" s="178"/>
      <c r="I15" s="178"/>
      <c r="J15" s="114"/>
      <c r="K15" s="114"/>
      <c r="L15" s="150"/>
      <c r="M15" s="150"/>
      <c r="N15" s="150"/>
      <c r="O15" s="150"/>
      <c r="P15" s="150"/>
      <c r="Q15" s="150"/>
      <c r="R15" s="150"/>
      <c r="S15" s="110"/>
      <c r="T15" s="110"/>
      <c r="U15" s="110"/>
      <c r="V15" s="110"/>
      <c r="W15" s="110"/>
      <c r="X15" s="110"/>
      <c r="Y15" s="110"/>
      <c r="Z15" s="110"/>
      <c r="AA15" s="110"/>
      <c r="AB15" s="110"/>
      <c r="AC15" s="110"/>
      <c r="AD15" s="110"/>
      <c r="AE15" s="110"/>
      <c r="AF15" s="110"/>
    </row>
    <row r="16" spans="1:32" ht="15.75" thickBot="1">
      <c r="A16" s="125" t="s">
        <v>23</v>
      </c>
      <c r="B16" s="124">
        <v>3</v>
      </c>
      <c r="D16" s="178"/>
      <c r="E16" s="178"/>
      <c r="F16" s="178"/>
      <c r="G16" s="178"/>
      <c r="H16" s="178"/>
      <c r="I16" s="178"/>
      <c r="J16" s="114"/>
      <c r="K16" s="114"/>
      <c r="L16" s="150"/>
      <c r="M16" s="150"/>
      <c r="N16" s="150"/>
      <c r="O16" s="150"/>
      <c r="P16" s="150"/>
      <c r="Q16" s="150"/>
      <c r="R16" s="150"/>
      <c r="S16" s="110"/>
      <c r="T16" s="110"/>
      <c r="U16" s="110"/>
      <c r="V16" s="110"/>
      <c r="W16" s="110"/>
      <c r="X16" s="110"/>
      <c r="Y16" s="110"/>
      <c r="Z16" s="110"/>
      <c r="AA16" s="110"/>
      <c r="AB16" s="110"/>
      <c r="AC16" s="110"/>
      <c r="AD16" s="110"/>
      <c r="AE16" s="110"/>
      <c r="AF16" s="110"/>
    </row>
    <row r="17" spans="1:32" ht="53.25" customHeight="1">
      <c r="D17" s="178"/>
      <c r="E17" s="178"/>
      <c r="F17" s="178"/>
      <c r="G17" s="178"/>
      <c r="H17" s="178"/>
      <c r="I17" s="178"/>
      <c r="J17" s="114"/>
      <c r="K17" s="114"/>
      <c r="L17" s="150"/>
      <c r="M17" s="150"/>
      <c r="N17" s="150"/>
      <c r="O17" s="150"/>
      <c r="P17" s="150"/>
      <c r="Q17" s="150"/>
      <c r="R17" s="150"/>
      <c r="S17" s="110"/>
      <c r="T17" s="110"/>
      <c r="U17" s="110"/>
      <c r="V17" s="110"/>
      <c r="W17" s="110"/>
      <c r="X17" s="110"/>
      <c r="Y17" s="110"/>
      <c r="Z17" s="110"/>
      <c r="AA17" s="110"/>
      <c r="AB17" s="110"/>
      <c r="AC17" s="110"/>
      <c r="AD17" s="110"/>
      <c r="AE17" s="110"/>
      <c r="AF17" s="110"/>
    </row>
    <row r="18" spans="1:32" ht="24.95" customHeight="1">
      <c r="D18" s="178"/>
      <c r="E18" s="178"/>
      <c r="F18" s="178"/>
      <c r="G18" s="178"/>
      <c r="H18" s="178"/>
      <c r="I18" s="178"/>
      <c r="J18" s="114"/>
      <c r="K18" s="114"/>
      <c r="L18" s="150"/>
      <c r="M18" s="150"/>
      <c r="N18" s="150"/>
      <c r="O18" s="150"/>
      <c r="P18" s="150"/>
      <c r="Q18" s="150"/>
      <c r="R18" s="150"/>
      <c r="S18" s="110"/>
      <c r="T18" s="110"/>
      <c r="U18" s="110"/>
      <c r="V18" s="110"/>
      <c r="W18" s="110"/>
      <c r="X18" s="110"/>
      <c r="Y18" s="110"/>
      <c r="Z18" s="110"/>
      <c r="AA18" s="110"/>
      <c r="AB18" s="110"/>
      <c r="AC18" s="110"/>
      <c r="AD18" s="110"/>
      <c r="AE18" s="110"/>
      <c r="AF18" s="110"/>
    </row>
    <row r="19" spans="1:32" ht="126.75" customHeight="1">
      <c r="D19" s="178"/>
      <c r="E19" s="178"/>
      <c r="F19" s="178"/>
      <c r="G19" s="178"/>
      <c r="H19" s="178"/>
      <c r="I19" s="178"/>
      <c r="J19" s="114"/>
      <c r="K19" s="114"/>
      <c r="L19" s="150"/>
      <c r="M19" s="150"/>
      <c r="N19" s="150"/>
      <c r="O19" s="150"/>
      <c r="P19" s="150"/>
      <c r="Q19" s="150"/>
      <c r="R19" s="150"/>
      <c r="S19" s="110"/>
      <c r="T19" s="110"/>
      <c r="U19" s="110"/>
      <c r="V19" s="110"/>
      <c r="W19" s="110"/>
      <c r="X19" s="110"/>
      <c r="Y19" s="110"/>
      <c r="Z19" s="110"/>
      <c r="AA19" s="110"/>
      <c r="AB19" s="110"/>
      <c r="AC19" s="110"/>
      <c r="AD19" s="110"/>
      <c r="AE19" s="110"/>
      <c r="AF19" s="110"/>
    </row>
    <row r="20" spans="1:32" ht="72.75" customHeight="1">
      <c r="J20" s="110"/>
      <c r="K20" s="110"/>
      <c r="L20" s="150"/>
      <c r="M20" s="150"/>
      <c r="N20" s="150"/>
      <c r="O20" s="150"/>
      <c r="P20" s="150"/>
      <c r="Q20" s="150"/>
      <c r="R20" s="150"/>
      <c r="S20" s="110"/>
      <c r="T20" s="110"/>
      <c r="U20" s="110"/>
      <c r="V20" s="110"/>
      <c r="W20" s="110"/>
      <c r="X20" s="110"/>
      <c r="Y20" s="110"/>
      <c r="Z20" s="110"/>
      <c r="AA20" s="110"/>
      <c r="AB20" s="110"/>
      <c r="AC20" s="110"/>
      <c r="AD20" s="110"/>
      <c r="AE20" s="110"/>
      <c r="AF20" s="110"/>
    </row>
    <row r="21" spans="1:32" ht="24.95" customHeight="1">
      <c r="A21" s="149" t="s">
        <v>24</v>
      </c>
      <c r="B21" s="181" t="s">
        <v>25</v>
      </c>
      <c r="C21" s="182"/>
      <c r="D21" s="179" t="s">
        <v>26</v>
      </c>
      <c r="E21" s="179"/>
      <c r="F21" s="179"/>
      <c r="G21" s="179"/>
      <c r="H21" s="146"/>
      <c r="I21" s="146"/>
      <c r="J21" s="110"/>
      <c r="K21" s="110"/>
      <c r="L21" s="150"/>
      <c r="M21" s="150"/>
      <c r="N21" s="150"/>
      <c r="O21" s="150"/>
      <c r="P21" s="150"/>
      <c r="Q21" s="150"/>
      <c r="R21" s="150"/>
      <c r="S21" s="110"/>
      <c r="T21" s="110"/>
      <c r="U21" s="110"/>
      <c r="V21" s="110"/>
      <c r="W21" s="110"/>
      <c r="X21" s="110"/>
      <c r="Y21" s="110"/>
      <c r="Z21" s="110"/>
      <c r="AA21" s="110"/>
      <c r="AB21" s="110"/>
      <c r="AC21" s="110"/>
      <c r="AD21" s="110"/>
      <c r="AE21" s="110"/>
      <c r="AF21" s="110"/>
    </row>
    <row r="22" spans="1:32" ht="115.5" customHeight="1">
      <c r="A22" s="148" t="s">
        <v>27</v>
      </c>
      <c r="B22" s="183">
        <v>46097</v>
      </c>
      <c r="C22" s="184"/>
      <c r="D22" s="180" t="s">
        <v>28</v>
      </c>
      <c r="E22" s="180"/>
      <c r="F22" s="180"/>
      <c r="G22" s="180"/>
      <c r="H22" s="147"/>
      <c r="I22" s="147"/>
      <c r="J22" s="110"/>
      <c r="K22" s="110"/>
      <c r="L22" s="150"/>
      <c r="M22" s="150"/>
      <c r="N22" s="150"/>
      <c r="O22" s="150"/>
      <c r="P22" s="150"/>
      <c r="Q22" s="150"/>
      <c r="R22" s="150"/>
      <c r="S22" s="110"/>
      <c r="T22" s="110"/>
      <c r="U22" s="110"/>
      <c r="V22" s="110"/>
      <c r="W22" s="110"/>
      <c r="X22" s="110"/>
      <c r="Y22" s="110"/>
      <c r="Z22" s="110"/>
      <c r="AA22" s="110"/>
      <c r="AB22" s="110"/>
      <c r="AC22" s="110"/>
      <c r="AD22" s="110"/>
      <c r="AE22" s="110"/>
      <c r="AF22" s="110"/>
    </row>
    <row r="23" spans="1:32" ht="15">
      <c r="J23" s="110"/>
      <c r="K23" s="110"/>
      <c r="L23" s="150"/>
      <c r="M23" s="150"/>
      <c r="N23" s="150"/>
      <c r="O23" s="150"/>
      <c r="P23" s="150"/>
      <c r="Q23" s="150"/>
      <c r="R23" s="150"/>
      <c r="S23" s="110"/>
      <c r="T23" s="110"/>
      <c r="U23" s="110"/>
      <c r="V23" s="110"/>
      <c r="W23" s="110"/>
      <c r="X23" s="110"/>
      <c r="Y23" s="110"/>
      <c r="Z23" s="110"/>
      <c r="AA23" s="110"/>
      <c r="AB23" s="110"/>
      <c r="AC23" s="110"/>
      <c r="AD23" s="110"/>
      <c r="AE23" s="110"/>
      <c r="AF23" s="110"/>
    </row>
    <row r="24" spans="1:32" ht="15">
      <c r="J24" s="110"/>
      <c r="K24" s="110"/>
      <c r="L24" s="150"/>
      <c r="M24" s="150"/>
      <c r="N24" s="150"/>
      <c r="O24" s="150"/>
      <c r="P24" s="150"/>
      <c r="Q24" s="150"/>
      <c r="R24" s="150"/>
      <c r="S24" s="110"/>
      <c r="T24" s="110"/>
      <c r="U24" s="110"/>
      <c r="V24" s="110"/>
      <c r="W24" s="110"/>
      <c r="X24" s="110"/>
      <c r="Y24" s="110"/>
      <c r="Z24" s="110"/>
      <c r="AA24" s="110"/>
      <c r="AB24" s="110"/>
      <c r="AC24" s="110"/>
      <c r="AD24" s="110"/>
      <c r="AE24" s="110"/>
      <c r="AF24" s="110"/>
    </row>
    <row r="25" spans="1:32" ht="15">
      <c r="J25" s="110"/>
      <c r="K25" s="110"/>
      <c r="L25" s="150"/>
      <c r="M25" s="150"/>
      <c r="N25" s="150"/>
      <c r="O25" s="150"/>
      <c r="P25" s="150"/>
      <c r="Q25" s="150"/>
      <c r="R25" s="150"/>
      <c r="S25" s="110"/>
      <c r="T25" s="110"/>
      <c r="U25" s="110"/>
      <c r="V25" s="110"/>
      <c r="W25" s="110"/>
      <c r="X25" s="110"/>
      <c r="Y25" s="110"/>
      <c r="Z25" s="110"/>
      <c r="AA25" s="110"/>
      <c r="AB25" s="110"/>
      <c r="AC25" s="110"/>
      <c r="AD25" s="110"/>
      <c r="AE25" s="110"/>
      <c r="AF25" s="110"/>
    </row>
    <row r="26" spans="1:32" ht="1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row>
    <row r="27" spans="1:32" ht="1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row>
    <row r="28" spans="1:32" ht="1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row>
    <row r="29" spans="1:32" ht="1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row>
    <row r="30" spans="1:32" ht="1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row>
    <row r="31" spans="1:32" ht="1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row>
    <row r="32" spans="1:32" ht="1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row>
    <row r="33" spans="1:32" ht="1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row>
    <row r="34" spans="1:32" ht="1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row>
    <row r="35" spans="1:32" ht="1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row>
    <row r="36" spans="1:32" ht="1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row>
    <row r="37" spans="1:32" ht="1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row>
    <row r="38" spans="1:32" ht="1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row>
    <row r="39" spans="1:32" ht="1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row>
    <row r="40" spans="1:32" ht="1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row>
    <row r="41" spans="1:32" ht="1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row>
    <row r="42" spans="1:32" ht="1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row>
    <row r="43" spans="1:32" ht="1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row>
    <row r="44" spans="1:32" ht="1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row>
    <row r="45" spans="1:32" ht="1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row>
    <row r="46" spans="1:32" ht="1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row>
    <row r="47" spans="1:32" ht="1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row>
    <row r="48" spans="1:32" ht="1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row>
    <row r="49" spans="1:32" ht="1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row>
    <row r="50" spans="1:32" ht="1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row>
    <row r="51" spans="1:32" ht="1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row>
    <row r="52" spans="1:32" ht="1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row>
    <row r="53" spans="1:32" ht="1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row>
    <row r="54" spans="1:32" ht="1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row>
    <row r="55" spans="1:32" ht="1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row>
    <row r="56" spans="1:32" ht="1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c r="AE56" s="110"/>
      <c r="AF56" s="110"/>
    </row>
    <row r="57" spans="1:32" ht="1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row>
    <row r="58" spans="1:32" ht="1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110"/>
      <c r="AE58" s="110"/>
      <c r="AF58" s="110"/>
    </row>
    <row r="59" spans="1:32" ht="1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row>
    <row r="60" spans="1:32" ht="1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row>
    <row r="61" spans="1:32" ht="1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row>
    <row r="62" spans="1:32" ht="1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row>
    <row r="63" spans="1:32" ht="1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row>
    <row r="64" spans="1:32" ht="1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row>
    <row r="65" spans="1:32" ht="1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row>
    <row r="66" spans="1:32" ht="1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row>
    <row r="67" spans="1:32" ht="1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row>
    <row r="68" spans="1:32" ht="1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10"/>
    </row>
    <row r="69" spans="1:32" ht="1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row>
    <row r="70" spans="1:32" ht="1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row>
    <row r="71" spans="1:32" ht="1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row>
    <row r="72" spans="1:32" ht="1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row>
    <row r="73" spans="1:32" ht="1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row>
    <row r="74" spans="1:32" ht="1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row>
    <row r="75" spans="1:32" ht="1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row>
    <row r="76" spans="1:32" ht="1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row>
    <row r="77" spans="1:32" ht="1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row>
    <row r="78" spans="1:32" ht="1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row>
    <row r="79" spans="1:32" ht="1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row>
    <row r="80" spans="1:32" ht="1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row>
    <row r="81" spans="1:32" ht="1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row>
    <row r="82" spans="1:32" ht="1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row>
    <row r="83" spans="1:32" ht="1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row>
    <row r="84" spans="1:32" ht="1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row>
    <row r="85" spans="1:32" ht="1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row>
    <row r="86" spans="1:32" ht="1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row>
    <row r="87" spans="1:32" ht="1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row>
    <row r="88" spans="1:32" ht="1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row>
    <row r="89" spans="1:32" ht="1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row>
    <row r="90" spans="1:32" ht="1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row>
    <row r="91" spans="1:32" ht="1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row>
    <row r="92" spans="1:32" ht="1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row>
    <row r="93" spans="1:32" ht="1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row>
    <row r="94" spans="1:32" ht="1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row>
    <row r="95" spans="1:32" ht="1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row>
    <row r="96" spans="1:32" ht="1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row>
    <row r="97" spans="1:32" ht="1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c r="AC97" s="110"/>
      <c r="AD97" s="110"/>
      <c r="AE97" s="110"/>
      <c r="AF97" s="110"/>
    </row>
    <row r="98" spans="1:32" ht="1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row>
    <row r="99" spans="1:32" ht="1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row>
    <row r="100" spans="1:32" ht="1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row>
    <row r="101" spans="1:32" ht="1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row>
    <row r="102" spans="1:32" ht="1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row>
    <row r="103" spans="1:32" ht="1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row>
    <row r="104" spans="1:32" ht="1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row>
    <row r="105" spans="1:32" ht="1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0"/>
    </row>
    <row r="106" spans="1:32" ht="1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c r="AC106" s="110"/>
      <c r="AD106" s="110"/>
      <c r="AE106" s="110"/>
      <c r="AF106" s="110"/>
    </row>
    <row r="107" spans="1:32" ht="1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0"/>
    </row>
    <row r="108" spans="1:32" ht="1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110"/>
      <c r="AD108" s="110"/>
      <c r="AE108" s="110"/>
      <c r="AF108" s="110"/>
    </row>
    <row r="109" spans="1:32" ht="1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110"/>
      <c r="AD109" s="110"/>
      <c r="AE109" s="110"/>
      <c r="AF109" s="110"/>
    </row>
    <row r="110" spans="1:32" ht="1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c r="AC110" s="110"/>
      <c r="AD110" s="110"/>
      <c r="AE110" s="110"/>
      <c r="AF110" s="110"/>
    </row>
    <row r="111" spans="1:32" ht="1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0"/>
    </row>
    <row r="112" spans="1:32" ht="1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row>
    <row r="113" spans="1:32" ht="1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0"/>
    </row>
    <row r="114" spans="1:32" ht="1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c r="AC114" s="110"/>
      <c r="AD114" s="110"/>
      <c r="AE114" s="110"/>
      <c r="AF114" s="110"/>
    </row>
    <row r="115" spans="1:32" ht="1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c r="AC115" s="110"/>
      <c r="AD115" s="110"/>
      <c r="AE115" s="110"/>
      <c r="AF115" s="110"/>
    </row>
    <row r="116" spans="1:32" ht="1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c r="AC116" s="110"/>
      <c r="AD116" s="110"/>
      <c r="AE116" s="110"/>
      <c r="AF116" s="110"/>
    </row>
    <row r="117" spans="1:32" ht="1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c r="AC117" s="110"/>
      <c r="AD117" s="110"/>
      <c r="AE117" s="110"/>
      <c r="AF117" s="110"/>
    </row>
    <row r="118" spans="1:32" ht="1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c r="AC118" s="110"/>
      <c r="AD118" s="110"/>
      <c r="AE118" s="110"/>
      <c r="AF118" s="110"/>
    </row>
    <row r="119" spans="1:32" ht="1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c r="AC119" s="110"/>
      <c r="AD119" s="110"/>
      <c r="AE119" s="110"/>
      <c r="AF119" s="110"/>
    </row>
    <row r="120" spans="1:32" ht="1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c r="AC120" s="110"/>
      <c r="AD120" s="110"/>
      <c r="AE120" s="110"/>
      <c r="AF120" s="110"/>
    </row>
    <row r="121" spans="1:32" ht="1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c r="AD121" s="110"/>
      <c r="AE121" s="110"/>
      <c r="AF121" s="110"/>
    </row>
    <row r="122" spans="1:32" ht="1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c r="AC122" s="110"/>
      <c r="AD122" s="110"/>
      <c r="AE122" s="110"/>
      <c r="AF122" s="110"/>
    </row>
    <row r="123" spans="1:32" ht="1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row>
    <row r="124" spans="1:32" ht="1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c r="AD124" s="110"/>
      <c r="AE124" s="110"/>
      <c r="AF124" s="110"/>
    </row>
    <row r="125" spans="1:32" ht="1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0"/>
      <c r="AD125" s="110"/>
      <c r="AE125" s="110"/>
      <c r="AF125" s="110"/>
    </row>
    <row r="126" spans="1:32" ht="1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0"/>
    </row>
    <row r="127" spans="1:32" ht="1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0"/>
    </row>
    <row r="128" spans="1:32" ht="1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row>
    <row r="129" spans="1:32" ht="1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row>
    <row r="130" spans="1:32" ht="1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row>
    <row r="131" spans="1:32" ht="1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row>
    <row r="132" spans="1:32" ht="1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row>
    <row r="133" spans="1:32" ht="1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row>
    <row r="134" spans="1:32" ht="1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row>
    <row r="135" spans="1:32" ht="1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row>
    <row r="136" spans="1:32" ht="1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row>
    <row r="137" spans="1:32" ht="1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row>
    <row r="138" spans="1:32" ht="1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row>
    <row r="139" spans="1:32" ht="1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row>
    <row r="140" spans="1:32" ht="1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row>
    <row r="141" spans="1:32" ht="1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row>
    <row r="142" spans="1:32" ht="1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row>
    <row r="143" spans="1:32" ht="1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row>
    <row r="144" spans="1:32" ht="1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row>
    <row r="145" spans="1:32" ht="1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row>
    <row r="146" spans="1:32" ht="1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row>
    <row r="147" spans="1:32" ht="1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row>
    <row r="148" spans="1:32" ht="1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row>
    <row r="149" spans="1:32" ht="1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row>
    <row r="150" spans="1:32" ht="1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row>
    <row r="151" spans="1:32" ht="1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row>
    <row r="152" spans="1:32" ht="1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row>
    <row r="153" spans="1:32" ht="1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row>
    <row r="154" spans="1:32" ht="1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row>
    <row r="155" spans="1:32" ht="1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row>
    <row r="156" spans="1:32" ht="1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row>
    <row r="157" spans="1:32" ht="1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row>
    <row r="158" spans="1:32" ht="1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row>
    <row r="159" spans="1:32" ht="1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row>
    <row r="160" spans="1:32" ht="1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row>
    <row r="161" spans="1:32" ht="1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row>
    <row r="162" spans="1:32" ht="1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row>
    <row r="163" spans="1:32" ht="1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row>
    <row r="164" spans="1:32" ht="1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row>
    <row r="165" spans="1:32" ht="1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row>
    <row r="166" spans="1:32" ht="1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row>
    <row r="167" spans="1:32" ht="1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row>
    <row r="168" spans="1:32" ht="1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row>
    <row r="169" spans="1:32" ht="1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row>
    <row r="170" spans="1:32" ht="1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row>
    <row r="171" spans="1:32" ht="1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row>
    <row r="172" spans="1:32" ht="1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row>
    <row r="173" spans="1:32" ht="1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row>
    <row r="174" spans="1:32" ht="1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row>
    <row r="175" spans="1:32" ht="1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row>
    <row r="176" spans="1:32" ht="1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row>
    <row r="177" spans="1:32" ht="1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row>
    <row r="178" spans="1:32" ht="1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row>
    <row r="179" spans="1:32" ht="1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row>
    <row r="180" spans="1:32" ht="1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row>
    <row r="181" spans="1:32" ht="1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row>
    <row r="182" spans="1:32" ht="1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row>
    <row r="183" spans="1:32" ht="1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row>
    <row r="184" spans="1:32" ht="1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row>
    <row r="185" spans="1:32" ht="1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row>
    <row r="186" spans="1:32" ht="1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row>
    <row r="187" spans="1:32" ht="1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row>
    <row r="188" spans="1:32" ht="1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row>
    <row r="189" spans="1:32" ht="1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row>
    <row r="190" spans="1:32" ht="1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row>
    <row r="191" spans="1:32" ht="1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row>
    <row r="192" spans="1:32" ht="1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row>
    <row r="193" spans="1:32" ht="1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row>
    <row r="194" spans="1:32" ht="1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row>
    <row r="195" spans="1:32" ht="1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row>
    <row r="196" spans="1:32" ht="1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row>
    <row r="197" spans="1:32" ht="1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row>
    <row r="198" spans="1:32" ht="1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row>
    <row r="199" spans="1:32" ht="1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row>
    <row r="200" spans="1:32" ht="1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row>
    <row r="201" spans="1:32" ht="1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row>
    <row r="202" spans="1:32" ht="1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row>
    <row r="203" spans="1:32" ht="1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row>
    <row r="204" spans="1:32" ht="1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row>
    <row r="205" spans="1:32" ht="1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row>
    <row r="206" spans="1:32" ht="1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row>
    <row r="207" spans="1:32" ht="1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row>
    <row r="208" spans="1:32" ht="1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row>
    <row r="209" spans="1:32" ht="1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row>
    <row r="210" spans="1:32" ht="1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row>
    <row r="211" spans="1:32" ht="1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row>
    <row r="212" spans="1:32" ht="1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row>
    <row r="213" spans="1:32" ht="1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row>
    <row r="214" spans="1:32" ht="1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row>
    <row r="215" spans="1:32" ht="1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row>
    <row r="216" spans="1:32" ht="1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row>
    <row r="217" spans="1:32" ht="1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row>
    <row r="218" spans="1:32" ht="1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row>
    <row r="219" spans="1:32" ht="1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row>
    <row r="220" spans="1:32" ht="1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row>
    <row r="221" spans="1:32" ht="1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row>
    <row r="222" spans="1:32" ht="1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row>
    <row r="223" spans="1:32" ht="1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row>
    <row r="224" spans="1:32" ht="1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row>
    <row r="225" spans="1:32" ht="1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row>
    <row r="226" spans="1:32" ht="1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row>
    <row r="227" spans="1:32" ht="1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row>
    <row r="228" spans="1:32" ht="1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row>
    <row r="229" spans="1:32" ht="1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row>
    <row r="230" spans="1:32" ht="1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row>
    <row r="231" spans="1:32" ht="1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row>
    <row r="232" spans="1:32" ht="1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row>
    <row r="233" spans="1:32" ht="1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row>
    <row r="234" spans="1:32" ht="1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row>
    <row r="235" spans="1:32" ht="1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row>
    <row r="236" spans="1:32" ht="1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row>
    <row r="237" spans="1:32" ht="1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row>
    <row r="238" spans="1:32" ht="1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row>
    <row r="239" spans="1:32" ht="1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row>
    <row r="240" spans="1:32" ht="1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row>
    <row r="241" spans="1:32" ht="1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row>
    <row r="242" spans="1:32" ht="1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row>
    <row r="243" spans="1:32" ht="1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row>
    <row r="244" spans="1:32" ht="1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row>
    <row r="245" spans="1:32" ht="1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row>
    <row r="246" spans="1:32" ht="1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row>
    <row r="247" spans="1:32" ht="1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row>
    <row r="248" spans="1:32" ht="1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row>
    <row r="249" spans="1:32" ht="1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row>
    <row r="250" spans="1:32" ht="1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row>
    <row r="251" spans="1:32" ht="1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row>
    <row r="252" spans="1:32" ht="1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row>
    <row r="253" spans="1:32" ht="1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row>
    <row r="254" spans="1:32" ht="1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row>
    <row r="255" spans="1:32" ht="1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row>
    <row r="256" spans="1:32" ht="1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row>
    <row r="257" spans="1:32" ht="1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row>
    <row r="258" spans="1:32" ht="1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row>
    <row r="259" spans="1:32" ht="1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row>
    <row r="260" spans="1:32" ht="1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row>
    <row r="261" spans="1:32" ht="1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row>
    <row r="262" spans="1:32" ht="1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row>
    <row r="263" spans="1:32" ht="1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row>
    <row r="264" spans="1:32" ht="1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row>
    <row r="265" spans="1:32" ht="1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row>
    <row r="266" spans="1:32" ht="1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row>
    <row r="267" spans="1:32" ht="1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row>
    <row r="268" spans="1:32" ht="1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row>
    <row r="269" spans="1:32" ht="1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row>
    <row r="270" spans="1:32" ht="1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row>
    <row r="271" spans="1:32" ht="1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row>
    <row r="272" spans="1:32" ht="1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row>
    <row r="273" spans="1:32" ht="1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row>
    <row r="274" spans="1:32" ht="1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row>
    <row r="275" spans="1:32" ht="1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row>
    <row r="276" spans="1:32" ht="1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row>
    <row r="277" spans="1:32" ht="1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row>
    <row r="278" spans="1:32" ht="1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row>
    <row r="279" spans="1:32" ht="1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row>
    <row r="280" spans="1:32" ht="1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row>
    <row r="281" spans="1:32" ht="1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row>
    <row r="282" spans="1:32" ht="1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row>
    <row r="283" spans="1:32" ht="1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row>
    <row r="284" spans="1:32" ht="1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row>
    <row r="285" spans="1:32" ht="1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row>
    <row r="286" spans="1:32" ht="1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row>
    <row r="287" spans="1:32" ht="1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row>
    <row r="288" spans="1:32" ht="1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row>
    <row r="289" spans="1:32" ht="1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row>
    <row r="290" spans="1:32" ht="1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row>
    <row r="291" spans="1:32" ht="1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row>
    <row r="292" spans="1:32" ht="1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row>
    <row r="293" spans="1:32" ht="1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row>
    <row r="294" spans="1:32" ht="1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row>
    <row r="295" spans="1:32" ht="1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row>
    <row r="296" spans="1:32" ht="1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row>
    <row r="297" spans="1:32" ht="1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row>
    <row r="298" spans="1:32" ht="1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row>
    <row r="299" spans="1:32" ht="1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row>
    <row r="300" spans="1:32" ht="1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row>
    <row r="301" spans="1:32" ht="1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row>
    <row r="302" spans="1:32" ht="1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row>
    <row r="303" spans="1:32" ht="1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row>
    <row r="304" spans="1:32" ht="1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row>
    <row r="305" spans="1:32" ht="1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row>
    <row r="306" spans="1:32" ht="1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row>
    <row r="307" spans="1:32" ht="1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row>
    <row r="308" spans="1:32" ht="1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row>
    <row r="309" spans="1:32" ht="1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row>
    <row r="310" spans="1:32" ht="1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row>
    <row r="311" spans="1:32" ht="1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row>
    <row r="312" spans="1:32" ht="1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row>
    <row r="313" spans="1:32" ht="1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row>
    <row r="314" spans="1:32" ht="1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row>
    <row r="315" spans="1:32" ht="1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row>
    <row r="316" spans="1:32" ht="1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row>
    <row r="317" spans="1:32" ht="1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row>
    <row r="318" spans="1:32" ht="1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row>
    <row r="319" spans="1:32" ht="1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row>
    <row r="320" spans="1:32" ht="1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row>
    <row r="321" spans="1:32" ht="1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row>
    <row r="322" spans="1:32" ht="1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row>
    <row r="323" spans="1:32" ht="1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row>
    <row r="324" spans="1:32" ht="1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row>
    <row r="325" spans="1:32" ht="1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row>
    <row r="326" spans="1:32" ht="1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row>
    <row r="327" spans="1:32" ht="1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row>
    <row r="328" spans="1:32" ht="1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row>
    <row r="329" spans="1:32" ht="1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row>
    <row r="330" spans="1:32" ht="1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row>
    <row r="331" spans="1:32" ht="1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row>
    <row r="332" spans="1:32" ht="1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row>
    <row r="333" spans="1:32" ht="1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row>
    <row r="334" spans="1:32" ht="1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row>
    <row r="335" spans="1:32" ht="1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row>
    <row r="336" spans="1:32" ht="1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row>
    <row r="337" spans="1:32" ht="1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row>
    <row r="338" spans="1:32" ht="1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row>
    <row r="339" spans="1:32" ht="1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row>
    <row r="340" spans="1:32" ht="1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row>
    <row r="341" spans="1:32" ht="1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row>
    <row r="342" spans="1:32" ht="1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row>
    <row r="343" spans="1:32" ht="1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row>
    <row r="344" spans="1:32" ht="1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row>
    <row r="345" spans="1:32" ht="1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row>
    <row r="346" spans="1:32" ht="1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row>
    <row r="347" spans="1:32" ht="1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row>
    <row r="348" spans="1:32" ht="1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row>
    <row r="349" spans="1:32" ht="1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row>
    <row r="350" spans="1:32" ht="1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row>
    <row r="351" spans="1:32" ht="1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row>
    <row r="352" spans="1:32" ht="1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row>
    <row r="353" spans="1:32" ht="1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row>
    <row r="354" spans="1:32" ht="1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row>
    <row r="355" spans="1:32" ht="1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row>
    <row r="356" spans="1:32" ht="1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row>
    <row r="357" spans="1:32" ht="1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row>
    <row r="358" spans="1:32" ht="1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row>
    <row r="359" spans="1:32" ht="1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row>
    <row r="360" spans="1:32" ht="1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row>
    <row r="361" spans="1:32" ht="1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row>
    <row r="362" spans="1:32" ht="1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row>
    <row r="363" spans="1:32" ht="1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row>
    <row r="364" spans="1:32" ht="1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row>
    <row r="365" spans="1:32" ht="1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row>
    <row r="366" spans="1:32" ht="1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row>
    <row r="367" spans="1:32" ht="15">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row>
    <row r="368" spans="1:32" ht="15">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row>
    <row r="369" spans="1:32" ht="15">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row>
    <row r="370" spans="1:32" ht="15">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row>
    <row r="371" spans="1:32" ht="15">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row>
    <row r="372" spans="1:32" ht="15">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row>
    <row r="373" spans="1:32" ht="15">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row>
    <row r="374" spans="1:32" ht="15">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row>
    <row r="375" spans="1:32" ht="15">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row>
    <row r="376" spans="1:32" ht="15">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row>
    <row r="377" spans="1:32" ht="15">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row>
    <row r="378" spans="1:32" ht="15">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row>
    <row r="379" spans="1:32" ht="15">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c r="AA379" s="110"/>
      <c r="AB379" s="110"/>
      <c r="AC379" s="110"/>
      <c r="AD379" s="110"/>
      <c r="AE379" s="110"/>
      <c r="AF379" s="110"/>
    </row>
    <row r="380" spans="1:32" ht="15">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c r="AA380" s="110"/>
      <c r="AB380" s="110"/>
      <c r="AC380" s="110"/>
      <c r="AD380" s="110"/>
      <c r="AE380" s="110"/>
      <c r="AF380" s="110"/>
    </row>
    <row r="381" spans="1:32" ht="15">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row>
    <row r="382" spans="1:32" ht="15">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row>
    <row r="383" spans="1:32" ht="15">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c r="AA383" s="110"/>
      <c r="AB383" s="110"/>
      <c r="AC383" s="110"/>
      <c r="AD383" s="110"/>
      <c r="AE383" s="110"/>
      <c r="AF383" s="110"/>
    </row>
    <row r="384" spans="1:32" ht="15">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c r="AA384" s="110"/>
      <c r="AB384" s="110"/>
      <c r="AC384" s="110"/>
      <c r="AD384" s="110"/>
      <c r="AE384" s="110"/>
      <c r="AF384" s="110"/>
    </row>
    <row r="385" spans="1:32" ht="15">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c r="AA385" s="110"/>
      <c r="AB385" s="110"/>
      <c r="AC385" s="110"/>
      <c r="AD385" s="110"/>
      <c r="AE385" s="110"/>
      <c r="AF385" s="110"/>
    </row>
  </sheetData>
  <mergeCells count="12">
    <mergeCell ref="A6:B6"/>
    <mergeCell ref="A12:B12"/>
    <mergeCell ref="D6:I19"/>
    <mergeCell ref="D21:G21"/>
    <mergeCell ref="D22:G22"/>
    <mergeCell ref="B21:C21"/>
    <mergeCell ref="B22:C22"/>
    <mergeCell ref="A1:A2"/>
    <mergeCell ref="B1:I1"/>
    <mergeCell ref="F2:G2"/>
    <mergeCell ref="C2:D2"/>
    <mergeCell ref="D4:I4"/>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4D85-BC01-4789-880A-9B023B7D792C}">
  <sheetPr>
    <tabColor rgb="FFFFFF00"/>
    <pageSetUpPr fitToPage="1"/>
  </sheetPr>
  <dimension ref="A1:EC676"/>
  <sheetViews>
    <sheetView zoomScale="80" zoomScaleNormal="80" workbookViewId="0">
      <selection activeCell="B1" sqref="B1:I1"/>
    </sheetView>
  </sheetViews>
  <sheetFormatPr defaultColWidth="9.140625" defaultRowHeight="15.75"/>
  <cols>
    <col min="1" max="1" width="14.85546875" style="129" customWidth="1"/>
    <col min="2" max="9" width="13.42578125" style="129" customWidth="1"/>
    <col min="10" max="10" width="9.140625" style="128"/>
    <col min="11" max="19" width="9.140625" style="129"/>
    <col min="20" max="38" width="9.140625" style="128"/>
    <col min="39" max="16384" width="9.140625" style="129"/>
  </cols>
  <sheetData>
    <row r="1" spans="1:133" s="128" customFormat="1" ht="56.45" customHeight="1">
      <c r="A1" s="169"/>
      <c r="B1" s="170" t="s">
        <v>0</v>
      </c>
      <c r="C1" s="170"/>
      <c r="D1" s="170"/>
      <c r="E1" s="170"/>
      <c r="F1" s="170"/>
      <c r="G1" s="170"/>
      <c r="H1" s="170"/>
      <c r="I1" s="170"/>
    </row>
    <row r="2" spans="1:133" s="128" customFormat="1">
      <c r="A2" s="169"/>
      <c r="B2" s="126" t="s">
        <v>1</v>
      </c>
      <c r="C2" s="172" t="s">
        <v>2</v>
      </c>
      <c r="D2" s="173"/>
      <c r="E2" s="126" t="s">
        <v>3</v>
      </c>
      <c r="F2" s="171">
        <v>46097</v>
      </c>
      <c r="G2" s="171"/>
      <c r="H2" s="126" t="s">
        <v>4</v>
      </c>
      <c r="I2" s="127">
        <v>1</v>
      </c>
    </row>
    <row r="3" spans="1:133" s="128" customFormat="1"/>
    <row r="4" spans="1:133" s="128" customFormat="1" ht="46.5" customHeight="1">
      <c r="A4" s="195" t="s">
        <v>29</v>
      </c>
      <c r="B4" s="195"/>
      <c r="C4" s="195"/>
      <c r="D4" s="195"/>
      <c r="E4" s="195"/>
      <c r="F4" s="195"/>
      <c r="G4" s="195"/>
      <c r="H4" s="195"/>
      <c r="I4" s="195"/>
      <c r="J4" s="131"/>
      <c r="K4" s="131"/>
      <c r="L4" s="131"/>
      <c r="M4" s="131"/>
      <c r="N4" s="131"/>
      <c r="O4" s="131"/>
      <c r="P4" s="131"/>
      <c r="Q4" s="131"/>
      <c r="R4" s="131"/>
    </row>
    <row r="5" spans="1:133" s="128" customFormat="1"/>
    <row r="6" spans="1:133" s="130" customFormat="1" ht="86.45" customHeight="1">
      <c r="A6" s="191" t="s">
        <v>30</v>
      </c>
      <c r="B6" s="191"/>
      <c r="C6" s="191"/>
      <c r="D6" s="191"/>
      <c r="E6" s="191"/>
      <c r="F6" s="191"/>
      <c r="G6" s="191"/>
      <c r="H6" s="191"/>
      <c r="I6" s="191"/>
    </row>
    <row r="7" spans="1:133" s="130" customFormat="1" ht="16.5" customHeight="1"/>
    <row r="8" spans="1:133" s="130" customFormat="1" ht="16.5" customHeight="1">
      <c r="A8" s="185" t="s">
        <v>31</v>
      </c>
      <c r="B8" s="185"/>
      <c r="C8" s="185"/>
      <c r="D8" s="185"/>
      <c r="E8" s="185"/>
      <c r="F8" s="185"/>
      <c r="G8" s="185"/>
      <c r="H8" s="185"/>
      <c r="I8" s="185"/>
    </row>
    <row r="9" spans="1:133" s="130" customFormat="1" ht="57" customHeight="1">
      <c r="A9" s="192" t="s">
        <v>32</v>
      </c>
      <c r="B9" s="192"/>
      <c r="C9" s="192"/>
      <c r="D9" s="192"/>
      <c r="E9" s="192"/>
      <c r="F9" s="192"/>
      <c r="G9" s="192"/>
      <c r="H9" s="192"/>
      <c r="I9" s="192"/>
    </row>
    <row r="10" spans="1:133" s="130" customFormat="1" ht="16.5" customHeight="1">
      <c r="A10" s="132"/>
      <c r="B10" s="132"/>
      <c r="C10" s="132"/>
      <c r="D10" s="132"/>
      <c r="E10" s="132"/>
      <c r="F10" s="132"/>
      <c r="G10" s="132"/>
      <c r="H10" s="132"/>
      <c r="I10" s="132"/>
    </row>
    <row r="11" spans="1:133" s="130" customFormat="1" ht="16.5" customHeight="1">
      <c r="A11" s="185" t="s">
        <v>33</v>
      </c>
      <c r="B11" s="185"/>
      <c r="C11" s="185"/>
      <c r="D11" s="185"/>
      <c r="E11" s="185"/>
      <c r="F11" s="185"/>
      <c r="G11" s="185"/>
      <c r="H11" s="185"/>
      <c r="I11" s="185"/>
    </row>
    <row r="12" spans="1:133" s="130" customFormat="1" ht="194.1" customHeight="1">
      <c r="A12" s="193" t="s">
        <v>34</v>
      </c>
      <c r="B12" s="194"/>
      <c r="C12" s="194"/>
      <c r="D12" s="194"/>
      <c r="E12" s="194"/>
      <c r="F12" s="194"/>
      <c r="G12" s="194"/>
      <c r="H12" s="194"/>
      <c r="I12" s="194"/>
    </row>
    <row r="13" spans="1:133" s="130" customFormat="1" ht="16.5" customHeight="1">
      <c r="A13" s="132"/>
      <c r="B13" s="132"/>
      <c r="C13" s="132"/>
      <c r="D13" s="132"/>
      <c r="E13" s="132"/>
      <c r="F13" s="132"/>
      <c r="G13" s="132"/>
      <c r="H13" s="132"/>
      <c r="I13" s="132"/>
    </row>
    <row r="14" spans="1:133" s="130" customFormat="1" ht="16.5" customHeight="1">
      <c r="A14" s="185" t="s">
        <v>35</v>
      </c>
      <c r="B14" s="185"/>
      <c r="C14" s="185"/>
      <c r="D14" s="185"/>
      <c r="E14" s="185"/>
      <c r="F14" s="185"/>
      <c r="G14" s="185"/>
      <c r="H14" s="185"/>
      <c r="I14" s="185"/>
    </row>
    <row r="15" spans="1:133" s="130" customFormat="1" ht="275.10000000000002" customHeight="1">
      <c r="A15" s="186" t="s">
        <v>36</v>
      </c>
      <c r="B15" s="187"/>
      <c r="C15" s="187"/>
      <c r="D15" s="187"/>
      <c r="E15" s="187"/>
      <c r="F15" s="187"/>
      <c r="G15" s="187"/>
      <c r="H15" s="187"/>
      <c r="I15" s="187"/>
    </row>
    <row r="16" spans="1:133" ht="15" customHeight="1">
      <c r="A16" s="133" t="s">
        <v>37</v>
      </c>
      <c r="B16" s="133"/>
      <c r="C16" s="133"/>
      <c r="D16" s="133"/>
      <c r="E16" s="133"/>
      <c r="F16" s="133"/>
      <c r="G16" s="133"/>
      <c r="H16" s="133"/>
      <c r="I16" s="133"/>
      <c r="K16" s="133"/>
      <c r="L16" s="134"/>
      <c r="M16" s="134"/>
      <c r="N16" s="134"/>
      <c r="O16" s="134"/>
      <c r="P16" s="134"/>
      <c r="Q16" s="134"/>
      <c r="R16" s="134"/>
      <c r="S16" s="134"/>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row>
    <row r="17" spans="1:133">
      <c r="A17" s="133"/>
      <c r="B17" s="133"/>
      <c r="C17" s="133"/>
      <c r="D17" s="133"/>
      <c r="E17" s="133"/>
      <c r="F17" s="133"/>
      <c r="G17" s="133"/>
      <c r="H17" s="133"/>
      <c r="I17" s="133"/>
      <c r="K17" s="134"/>
      <c r="L17" s="134"/>
      <c r="M17" s="134"/>
      <c r="N17" s="134"/>
      <c r="O17" s="134"/>
      <c r="P17" s="134"/>
      <c r="Q17" s="134"/>
      <c r="R17" s="134"/>
      <c r="S17" s="134"/>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row>
    <row r="18" spans="1:133" ht="31.5" customHeight="1">
      <c r="A18" s="149" t="s">
        <v>24</v>
      </c>
      <c r="B18" s="181" t="s">
        <v>25</v>
      </c>
      <c r="C18" s="182"/>
      <c r="D18" s="188" t="s">
        <v>26</v>
      </c>
      <c r="E18" s="189"/>
      <c r="F18" s="189"/>
      <c r="G18" s="189"/>
      <c r="H18" s="189"/>
      <c r="I18" s="189"/>
      <c r="K18" s="134"/>
      <c r="L18" s="134"/>
      <c r="M18" s="134"/>
      <c r="N18" s="134"/>
      <c r="O18" s="134"/>
      <c r="P18" s="134"/>
      <c r="Q18" s="134"/>
      <c r="R18" s="134"/>
      <c r="S18" s="134"/>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row>
    <row r="19" spans="1:133" ht="99.6" customHeight="1">
      <c r="A19" s="148" t="s">
        <v>27</v>
      </c>
      <c r="B19" s="183">
        <v>46097</v>
      </c>
      <c r="C19" s="184"/>
      <c r="D19" s="190" t="s">
        <v>28</v>
      </c>
      <c r="E19" s="190"/>
      <c r="F19" s="190"/>
      <c r="G19" s="190"/>
      <c r="H19" s="190"/>
      <c r="I19" s="190"/>
      <c r="K19" s="134"/>
      <c r="L19" s="134"/>
      <c r="M19" s="134"/>
      <c r="N19" s="134"/>
      <c r="O19" s="134"/>
      <c r="P19" s="134"/>
      <c r="Q19" s="134"/>
      <c r="R19" s="134"/>
      <c r="S19" s="134"/>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row>
    <row r="20" spans="1:133">
      <c r="A20" s="133"/>
      <c r="B20" s="133"/>
      <c r="C20" s="133"/>
      <c r="D20" s="133"/>
      <c r="E20" s="133"/>
      <c r="F20" s="133"/>
      <c r="G20" s="133"/>
      <c r="H20" s="133"/>
      <c r="I20" s="133"/>
      <c r="K20" s="134"/>
      <c r="L20" s="134"/>
      <c r="M20" s="134"/>
      <c r="N20" s="134"/>
      <c r="O20" s="134"/>
      <c r="P20" s="134"/>
      <c r="Q20" s="134"/>
      <c r="R20" s="134"/>
      <c r="S20" s="134"/>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row>
    <row r="21" spans="1:133">
      <c r="A21" s="133"/>
      <c r="B21" s="133"/>
      <c r="C21" s="133"/>
      <c r="D21" s="133"/>
      <c r="E21" s="133"/>
      <c r="F21" s="133"/>
      <c r="G21" s="133"/>
      <c r="H21" s="133"/>
      <c r="I21" s="133"/>
      <c r="K21" s="134"/>
      <c r="L21" s="134"/>
      <c r="M21" s="134"/>
      <c r="N21" s="134"/>
      <c r="O21" s="134"/>
      <c r="P21" s="134"/>
      <c r="Q21" s="134"/>
      <c r="R21" s="134"/>
      <c r="S21" s="134"/>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row>
    <row r="22" spans="1:133">
      <c r="A22" s="133"/>
      <c r="B22" s="133"/>
      <c r="C22" s="133"/>
      <c r="D22" s="133"/>
      <c r="E22" s="133"/>
      <c r="F22" s="133"/>
      <c r="G22" s="133"/>
      <c r="H22" s="133"/>
      <c r="I22" s="133"/>
      <c r="K22" s="134"/>
      <c r="L22" s="134"/>
      <c r="M22" s="134"/>
      <c r="N22" s="134"/>
      <c r="O22" s="134"/>
      <c r="P22" s="134"/>
      <c r="Q22" s="134"/>
      <c r="R22" s="134"/>
      <c r="S22" s="134"/>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row>
    <row r="23" spans="1:133">
      <c r="A23" s="133"/>
      <c r="B23" s="133"/>
      <c r="C23" s="133"/>
      <c r="D23" s="133"/>
      <c r="E23" s="133"/>
      <c r="F23" s="133"/>
      <c r="G23" s="133"/>
      <c r="H23" s="133"/>
      <c r="I23" s="133"/>
      <c r="K23" s="134"/>
      <c r="L23" s="134"/>
      <c r="M23" s="134"/>
      <c r="N23" s="134"/>
      <c r="O23" s="134"/>
      <c r="P23" s="134"/>
      <c r="Q23" s="134"/>
      <c r="R23" s="134"/>
      <c r="S23" s="134"/>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row>
    <row r="24" spans="1:133">
      <c r="A24" s="133"/>
      <c r="B24" s="133"/>
      <c r="C24" s="133"/>
      <c r="D24" s="133"/>
      <c r="E24" s="133"/>
      <c r="F24" s="133"/>
      <c r="G24" s="133"/>
      <c r="H24" s="133"/>
      <c r="I24" s="133"/>
      <c r="K24" s="134"/>
      <c r="L24" s="134"/>
      <c r="M24" s="134"/>
      <c r="N24" s="134"/>
      <c r="O24" s="134"/>
      <c r="P24" s="134"/>
      <c r="Q24" s="134"/>
      <c r="R24" s="134"/>
      <c r="S24" s="134"/>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row>
    <row r="25" spans="1:133">
      <c r="A25" s="133"/>
      <c r="B25" s="133"/>
      <c r="C25" s="133"/>
      <c r="D25" s="133"/>
      <c r="E25" s="133"/>
      <c r="F25" s="133"/>
      <c r="G25" s="133"/>
      <c r="H25" s="133"/>
      <c r="I25" s="133"/>
      <c r="K25" s="134"/>
      <c r="L25" s="134"/>
      <c r="M25" s="134"/>
      <c r="N25" s="134"/>
      <c r="O25" s="134"/>
      <c r="P25" s="134"/>
      <c r="Q25" s="134"/>
      <c r="R25" s="134"/>
      <c r="S25" s="134"/>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row>
    <row r="26" spans="1:133">
      <c r="A26" s="133"/>
      <c r="B26" s="133"/>
      <c r="C26" s="133"/>
      <c r="D26" s="133"/>
      <c r="E26" s="133"/>
      <c r="F26" s="133"/>
      <c r="G26" s="133"/>
      <c r="H26" s="133"/>
      <c r="I26" s="133"/>
      <c r="K26" s="134"/>
      <c r="L26" s="134"/>
      <c r="M26" s="134"/>
      <c r="N26" s="134"/>
      <c r="O26" s="134"/>
      <c r="P26" s="134"/>
      <c r="Q26" s="134"/>
      <c r="R26" s="134"/>
      <c r="S26" s="134"/>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row>
    <row r="27" spans="1:133">
      <c r="A27" s="133"/>
      <c r="B27" s="133"/>
      <c r="C27" s="133"/>
      <c r="D27" s="133"/>
      <c r="E27" s="133"/>
      <c r="F27" s="133"/>
      <c r="G27" s="133"/>
      <c r="H27" s="133"/>
      <c r="I27" s="133"/>
      <c r="K27" s="134"/>
      <c r="L27" s="134"/>
      <c r="M27" s="134"/>
      <c r="N27" s="134"/>
      <c r="O27" s="134"/>
      <c r="P27" s="134"/>
      <c r="Q27" s="134"/>
      <c r="R27" s="134"/>
      <c r="S27" s="134"/>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row>
    <row r="28" spans="1:133">
      <c r="A28" s="133"/>
      <c r="B28" s="133"/>
      <c r="C28" s="133"/>
      <c r="D28" s="133"/>
      <c r="E28" s="133"/>
      <c r="F28" s="133"/>
      <c r="G28" s="133"/>
      <c r="H28" s="133"/>
      <c r="I28" s="133"/>
      <c r="K28" s="134"/>
      <c r="L28" s="134"/>
      <c r="M28" s="134"/>
      <c r="N28" s="134"/>
      <c r="O28" s="134"/>
      <c r="P28" s="134"/>
      <c r="Q28" s="134"/>
      <c r="R28" s="134"/>
      <c r="S28" s="134"/>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row>
    <row r="29" spans="1:133">
      <c r="A29" s="133"/>
      <c r="B29" s="133"/>
      <c r="C29" s="133"/>
      <c r="D29" s="133"/>
      <c r="E29" s="133"/>
      <c r="F29" s="133"/>
      <c r="G29" s="133"/>
      <c r="H29" s="133"/>
      <c r="I29" s="133"/>
      <c r="K29" s="134"/>
      <c r="L29" s="134"/>
      <c r="M29" s="134"/>
      <c r="N29" s="134"/>
      <c r="O29" s="134"/>
      <c r="P29" s="134"/>
      <c r="Q29" s="134"/>
      <c r="R29" s="134"/>
      <c r="S29" s="134"/>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row>
    <row r="30" spans="1:133">
      <c r="A30" s="133"/>
      <c r="B30" s="133"/>
      <c r="C30" s="133"/>
      <c r="D30" s="133"/>
      <c r="E30" s="133"/>
      <c r="F30" s="133"/>
      <c r="G30" s="133"/>
      <c r="H30" s="133"/>
      <c r="I30" s="133"/>
      <c r="K30" s="134"/>
      <c r="L30" s="134"/>
      <c r="M30" s="134"/>
      <c r="N30" s="134"/>
      <c r="O30" s="134"/>
      <c r="P30" s="134"/>
      <c r="Q30" s="134"/>
      <c r="R30" s="134"/>
      <c r="S30" s="134"/>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row>
    <row r="31" spans="1:133">
      <c r="A31" s="133"/>
      <c r="B31" s="133"/>
      <c r="C31" s="133"/>
      <c r="D31" s="133"/>
      <c r="E31" s="133"/>
      <c r="F31" s="133"/>
      <c r="G31" s="133"/>
      <c r="H31" s="133"/>
      <c r="I31" s="133"/>
      <c r="K31" s="134"/>
      <c r="L31" s="134"/>
      <c r="M31" s="134"/>
      <c r="N31" s="134"/>
      <c r="O31" s="134"/>
      <c r="P31" s="134"/>
      <c r="Q31" s="134"/>
      <c r="R31" s="134"/>
      <c r="S31" s="134"/>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row>
    <row r="32" spans="1:133">
      <c r="A32" s="133"/>
      <c r="B32" s="133"/>
      <c r="C32" s="133"/>
      <c r="D32" s="133"/>
      <c r="E32" s="133"/>
      <c r="F32" s="133"/>
      <c r="G32" s="133"/>
      <c r="H32" s="133"/>
      <c r="I32" s="133"/>
      <c r="K32" s="134"/>
      <c r="L32" s="134"/>
      <c r="M32" s="134"/>
      <c r="N32" s="134"/>
      <c r="O32" s="134"/>
      <c r="P32" s="134"/>
      <c r="Q32" s="134"/>
      <c r="R32" s="134"/>
      <c r="S32" s="134"/>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row>
    <row r="33" spans="1:133">
      <c r="A33" s="133"/>
      <c r="B33" s="133"/>
      <c r="C33" s="133"/>
      <c r="D33" s="133"/>
      <c r="E33" s="133"/>
      <c r="F33" s="133"/>
      <c r="G33" s="133"/>
      <c r="H33" s="133"/>
      <c r="I33" s="133"/>
      <c r="K33" s="134"/>
      <c r="L33" s="134"/>
      <c r="M33" s="134"/>
      <c r="N33" s="134"/>
      <c r="O33" s="134"/>
      <c r="P33" s="134"/>
      <c r="Q33" s="134"/>
      <c r="R33" s="134"/>
      <c r="S33" s="134"/>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row>
    <row r="34" spans="1:133">
      <c r="A34" s="133"/>
      <c r="B34" s="133"/>
      <c r="C34" s="133"/>
      <c r="D34" s="133"/>
      <c r="E34" s="133"/>
      <c r="F34" s="133"/>
      <c r="G34" s="133"/>
      <c r="H34" s="133"/>
      <c r="I34" s="133"/>
      <c r="K34" s="134"/>
      <c r="L34" s="134"/>
      <c r="M34" s="134"/>
      <c r="N34" s="134"/>
      <c r="O34" s="134"/>
      <c r="P34" s="134"/>
      <c r="Q34" s="134"/>
      <c r="R34" s="134"/>
      <c r="S34" s="134"/>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row>
    <row r="35" spans="1:133">
      <c r="A35" s="133"/>
      <c r="B35" s="133"/>
      <c r="C35" s="133"/>
      <c r="D35" s="133"/>
      <c r="E35" s="133"/>
      <c r="F35" s="133"/>
      <c r="G35" s="133"/>
      <c r="H35" s="133"/>
      <c r="I35" s="133"/>
      <c r="K35" s="134"/>
      <c r="L35" s="134"/>
      <c r="M35" s="134"/>
      <c r="N35" s="134"/>
      <c r="O35" s="134"/>
      <c r="P35" s="134"/>
      <c r="Q35" s="134"/>
      <c r="R35" s="134"/>
      <c r="S35" s="134"/>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row>
    <row r="36" spans="1:133">
      <c r="A36" s="133"/>
      <c r="B36" s="133"/>
      <c r="C36" s="133"/>
      <c r="D36" s="133"/>
      <c r="E36" s="133"/>
      <c r="F36" s="133"/>
      <c r="G36" s="133"/>
      <c r="H36" s="133"/>
      <c r="I36" s="133"/>
      <c r="K36" s="134"/>
      <c r="L36" s="134"/>
      <c r="M36" s="134"/>
      <c r="N36" s="134"/>
      <c r="O36" s="134"/>
      <c r="P36" s="134"/>
      <c r="Q36" s="134"/>
      <c r="R36" s="134"/>
      <c r="S36" s="134"/>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row>
    <row r="37" spans="1:133">
      <c r="A37" s="133"/>
      <c r="B37" s="133"/>
      <c r="C37" s="133"/>
      <c r="D37" s="133"/>
      <c r="E37" s="133"/>
      <c r="F37" s="133"/>
      <c r="G37" s="133"/>
      <c r="H37" s="133"/>
      <c r="I37" s="133"/>
      <c r="K37" s="134"/>
      <c r="L37" s="134"/>
      <c r="M37" s="134"/>
      <c r="N37" s="134"/>
      <c r="O37" s="134"/>
      <c r="P37" s="134"/>
      <c r="Q37" s="134"/>
      <c r="R37" s="134"/>
      <c r="S37" s="134"/>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row>
    <row r="38" spans="1:133">
      <c r="A38" s="133"/>
      <c r="B38" s="133"/>
      <c r="C38" s="133"/>
      <c r="D38" s="133"/>
      <c r="E38" s="133"/>
      <c r="F38" s="133"/>
      <c r="G38" s="133"/>
      <c r="H38" s="133"/>
      <c r="I38" s="133"/>
      <c r="K38" s="134"/>
      <c r="L38" s="134"/>
      <c r="M38" s="134"/>
      <c r="N38" s="134"/>
      <c r="O38" s="134"/>
      <c r="P38" s="134"/>
      <c r="Q38" s="134"/>
      <c r="R38" s="134"/>
      <c r="S38" s="134"/>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row>
    <row r="39" spans="1:133">
      <c r="A39" s="133"/>
      <c r="B39" s="133"/>
      <c r="C39" s="133"/>
      <c r="D39" s="133"/>
      <c r="E39" s="133"/>
      <c r="F39" s="133"/>
      <c r="G39" s="133"/>
      <c r="H39" s="133"/>
      <c r="I39" s="133"/>
      <c r="K39" s="134"/>
      <c r="L39" s="134"/>
      <c r="M39" s="134"/>
      <c r="N39" s="134"/>
      <c r="O39" s="134"/>
      <c r="P39" s="134"/>
      <c r="Q39" s="134"/>
      <c r="R39" s="134"/>
      <c r="S39" s="134"/>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row>
    <row r="40" spans="1:133">
      <c r="A40" s="133"/>
      <c r="B40" s="133"/>
      <c r="C40" s="133"/>
      <c r="D40" s="133"/>
      <c r="E40" s="133"/>
      <c r="F40" s="133"/>
      <c r="G40" s="133"/>
      <c r="H40" s="133"/>
      <c r="I40" s="133"/>
      <c r="K40" s="134"/>
      <c r="L40" s="134"/>
      <c r="M40" s="134"/>
      <c r="N40" s="134"/>
      <c r="O40" s="134"/>
      <c r="P40" s="134"/>
      <c r="Q40" s="134"/>
      <c r="R40" s="134"/>
      <c r="S40" s="134"/>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row>
    <row r="41" spans="1:133" s="128" customFormat="1"/>
    <row r="42" spans="1:133" s="128" customFormat="1"/>
    <row r="43" spans="1:133" s="128" customFormat="1"/>
    <row r="44" spans="1:133" s="128" customFormat="1"/>
    <row r="45" spans="1:133" s="128" customFormat="1"/>
    <row r="46" spans="1:133" s="128" customFormat="1"/>
    <row r="47" spans="1:133" s="128" customFormat="1"/>
    <row r="48" spans="1:133"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sheetData>
  <mergeCells count="16">
    <mergeCell ref="A1:A2"/>
    <mergeCell ref="B1:I1"/>
    <mergeCell ref="C2:D2"/>
    <mergeCell ref="F2:G2"/>
    <mergeCell ref="A4:I4"/>
    <mergeCell ref="A6:I6"/>
    <mergeCell ref="A8:I8"/>
    <mergeCell ref="A9:I9"/>
    <mergeCell ref="A11:I11"/>
    <mergeCell ref="A12:I12"/>
    <mergeCell ref="A14:I14"/>
    <mergeCell ref="A15:I15"/>
    <mergeCell ref="B18:C18"/>
    <mergeCell ref="B19:C19"/>
    <mergeCell ref="D18:I18"/>
    <mergeCell ref="D19:I19"/>
  </mergeCells>
  <pageMargins left="0.7" right="0.7" top="0.75" bottom="0.75" header="0.3" footer="0.3"/>
  <pageSetup paperSize="9" scale="10" fitToHeight="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971F2-822F-4462-B487-76A9DEF8FE67}">
  <sheetPr>
    <tabColor theme="7" tint="0.39997558519241921"/>
    <pageSetUpPr fitToPage="1"/>
  </sheetPr>
  <dimension ref="A1:Q140"/>
  <sheetViews>
    <sheetView topLeftCell="D8" zoomScale="72" zoomScaleNormal="70" workbookViewId="0">
      <selection activeCell="L8" sqref="L8"/>
    </sheetView>
  </sheetViews>
  <sheetFormatPr defaultColWidth="11.42578125" defaultRowHeight="16.5"/>
  <cols>
    <col min="1" max="1" width="14.85546875" style="5" customWidth="1"/>
    <col min="2" max="2" width="34.42578125" style="5" customWidth="1"/>
    <col min="3" max="3" width="39.85546875" style="5" customWidth="1"/>
    <col min="4" max="4" width="17.42578125" style="5" customWidth="1"/>
    <col min="5" max="5" width="28.42578125" style="5" customWidth="1"/>
    <col min="6" max="6" width="22.140625" style="5" customWidth="1"/>
    <col min="7" max="7" width="24.42578125" style="5" customWidth="1"/>
    <col min="8" max="8" width="12.85546875" style="5" customWidth="1"/>
    <col min="9" max="9" width="41.42578125" style="5" customWidth="1"/>
    <col min="10" max="10" width="37" style="5" customWidth="1"/>
    <col min="11" max="11" width="16.140625" style="5" customWidth="1"/>
    <col min="12" max="12" width="25.42578125" style="5" customWidth="1"/>
    <col min="13" max="13" width="11.42578125" style="5"/>
    <col min="14" max="14" width="18.42578125" style="5" customWidth="1"/>
    <col min="15" max="16384" width="11.42578125" style="5"/>
  </cols>
  <sheetData>
    <row r="1" spans="1:17" ht="45.75" customHeight="1" thickBot="1">
      <c r="A1" s="196" t="s">
        <v>38</v>
      </c>
      <c r="B1" s="197"/>
      <c r="C1" s="210" t="s">
        <v>39</v>
      </c>
      <c r="D1" s="211"/>
      <c r="E1" s="211"/>
      <c r="F1" s="211"/>
      <c r="G1" s="211"/>
      <c r="H1" s="211"/>
      <c r="I1" s="211"/>
      <c r="J1" s="211"/>
      <c r="K1" s="211"/>
      <c r="L1" s="211"/>
      <c r="M1" s="211"/>
      <c r="N1" s="211"/>
      <c r="O1" s="4"/>
      <c r="P1" s="4"/>
      <c r="Q1" s="4"/>
    </row>
    <row r="2" spans="1:17" ht="17.25" thickBot="1">
      <c r="A2" s="2"/>
      <c r="B2" s="2"/>
      <c r="C2" s="2"/>
      <c r="D2" s="2"/>
      <c r="E2" s="2"/>
      <c r="F2" s="2"/>
      <c r="G2" s="2"/>
      <c r="H2" s="2"/>
      <c r="I2" s="2"/>
      <c r="J2" s="2"/>
      <c r="K2" s="2"/>
      <c r="L2" s="2"/>
      <c r="M2" s="2"/>
      <c r="N2" s="2"/>
      <c r="O2" s="4"/>
      <c r="P2" s="4"/>
      <c r="Q2" s="4"/>
    </row>
    <row r="3" spans="1:17" ht="18.75">
      <c r="A3" s="222" t="s">
        <v>40</v>
      </c>
      <c r="B3" s="222"/>
      <c r="C3" s="222"/>
      <c r="D3" s="222"/>
      <c r="E3" s="222"/>
      <c r="F3" s="222"/>
      <c r="G3" s="222"/>
      <c r="H3" s="222"/>
      <c r="I3" s="222"/>
      <c r="J3" s="222"/>
      <c r="K3" s="222"/>
      <c r="L3" s="222"/>
      <c r="M3" s="222"/>
      <c r="N3" s="222"/>
      <c r="O3" s="4"/>
      <c r="P3" s="4"/>
      <c r="Q3" s="4"/>
    </row>
    <row r="4" spans="1:17" ht="17.25" customHeight="1">
      <c r="A4" s="212" t="s">
        <v>41</v>
      </c>
      <c r="B4" s="213"/>
      <c r="C4" s="213"/>
      <c r="D4" s="213"/>
      <c r="E4" s="213"/>
      <c r="F4" s="213"/>
      <c r="G4" s="214"/>
      <c r="H4" s="223" t="s">
        <v>42</v>
      </c>
      <c r="I4" s="223"/>
      <c r="J4" s="223"/>
      <c r="K4" s="223"/>
      <c r="L4" s="223"/>
      <c r="M4" s="223"/>
      <c r="N4" s="223"/>
      <c r="O4" s="4"/>
      <c r="P4" s="4"/>
      <c r="Q4" s="4"/>
    </row>
    <row r="5" spans="1:17" ht="143.25" customHeight="1">
      <c r="A5" s="202" t="s">
        <v>43</v>
      </c>
      <c r="B5" s="203"/>
      <c r="C5" s="203"/>
      <c r="D5" s="204"/>
      <c r="E5" s="204"/>
      <c r="F5" s="204"/>
      <c r="G5" s="205"/>
      <c r="H5" s="198" t="s">
        <v>44</v>
      </c>
      <c r="I5" s="199"/>
      <c r="J5" s="199"/>
      <c r="K5" s="200"/>
      <c r="L5" s="201"/>
      <c r="M5" s="39"/>
      <c r="N5" s="67"/>
      <c r="O5" s="4"/>
      <c r="P5" s="4"/>
      <c r="Q5" s="4"/>
    </row>
    <row r="6" spans="1:17" ht="36.75" customHeight="1" thickBot="1">
      <c r="A6" s="41"/>
      <c r="B6" s="42"/>
      <c r="C6" s="43"/>
      <c r="D6" s="206" t="s">
        <v>45</v>
      </c>
      <c r="E6" s="207"/>
      <c r="F6" s="206" t="s">
        <v>46</v>
      </c>
      <c r="G6" s="207"/>
      <c r="H6" s="44"/>
      <c r="I6" s="45"/>
      <c r="J6" s="45"/>
      <c r="K6" s="208" t="s">
        <v>45</v>
      </c>
      <c r="L6" s="209"/>
      <c r="M6" s="206" t="s">
        <v>46</v>
      </c>
      <c r="N6" s="207"/>
      <c r="O6" s="4"/>
      <c r="P6" s="4"/>
      <c r="Q6" s="4"/>
    </row>
    <row r="7" spans="1:17" s="35" customFormat="1" ht="56.25" customHeight="1" thickBot="1">
      <c r="A7" s="68" t="s">
        <v>47</v>
      </c>
      <c r="B7" s="69" t="s">
        <v>48</v>
      </c>
      <c r="C7" s="69" t="s">
        <v>49</v>
      </c>
      <c r="D7" s="69" t="s">
        <v>50</v>
      </c>
      <c r="E7" s="70" t="s">
        <v>51</v>
      </c>
      <c r="F7" s="69" t="s">
        <v>50</v>
      </c>
      <c r="G7" s="70" t="s">
        <v>51</v>
      </c>
      <c r="H7" s="71" t="s">
        <v>47</v>
      </c>
      <c r="I7" s="69" t="s">
        <v>48</v>
      </c>
      <c r="J7" s="69" t="s">
        <v>49</v>
      </c>
      <c r="K7" s="72" t="s">
        <v>50</v>
      </c>
      <c r="L7" s="70" t="s">
        <v>51</v>
      </c>
      <c r="M7" s="69" t="s">
        <v>50</v>
      </c>
      <c r="N7" s="70" t="s">
        <v>51</v>
      </c>
      <c r="O7" s="34"/>
      <c r="P7" s="34"/>
      <c r="Q7" s="34"/>
    </row>
    <row r="8" spans="1:17" s="35" customFormat="1" ht="147.75" customHeight="1">
      <c r="A8" s="51" t="s">
        <v>21</v>
      </c>
      <c r="B8" s="52" t="s">
        <v>52</v>
      </c>
      <c r="C8" s="53" t="s">
        <v>53</v>
      </c>
      <c r="D8" s="224">
        <v>2</v>
      </c>
      <c r="E8" s="36" t="s">
        <v>54</v>
      </c>
      <c r="F8" s="227"/>
      <c r="G8" s="59"/>
      <c r="H8" s="51" t="s">
        <v>21</v>
      </c>
      <c r="I8" s="52" t="s">
        <v>55</v>
      </c>
      <c r="J8" s="53" t="s">
        <v>56</v>
      </c>
      <c r="K8" s="230">
        <v>2</v>
      </c>
      <c r="L8" s="36"/>
      <c r="M8" s="215"/>
      <c r="N8" s="59"/>
      <c r="O8" s="34"/>
      <c r="P8" s="34"/>
      <c r="Q8" s="34"/>
    </row>
    <row r="9" spans="1:17" s="35" customFormat="1" ht="189.75" customHeight="1">
      <c r="A9" s="51" t="s">
        <v>22</v>
      </c>
      <c r="B9" s="54" t="s">
        <v>57</v>
      </c>
      <c r="C9" s="55" t="s">
        <v>58</v>
      </c>
      <c r="D9" s="225"/>
      <c r="E9" s="152" t="s">
        <v>59</v>
      </c>
      <c r="F9" s="228"/>
      <c r="G9" s="60"/>
      <c r="H9" s="51" t="s">
        <v>22</v>
      </c>
      <c r="I9" s="54" t="s">
        <v>60</v>
      </c>
      <c r="J9" s="55" t="s">
        <v>61</v>
      </c>
      <c r="K9" s="231"/>
      <c r="L9" s="37" t="s">
        <v>62</v>
      </c>
      <c r="M9" s="216"/>
      <c r="N9" s="60"/>
      <c r="O9" s="34"/>
      <c r="P9" s="34"/>
      <c r="Q9" s="34"/>
    </row>
    <row r="10" spans="1:17" ht="231.75" thickBot="1">
      <c r="A10" s="51" t="s">
        <v>23</v>
      </c>
      <c r="B10" s="54" t="s">
        <v>63</v>
      </c>
      <c r="C10" s="55" t="s">
        <v>64</v>
      </c>
      <c r="D10" s="226"/>
      <c r="E10" s="156"/>
      <c r="F10" s="229"/>
      <c r="G10" s="104"/>
      <c r="H10" s="105" t="s">
        <v>23</v>
      </c>
      <c r="I10" s="54" t="s">
        <v>65</v>
      </c>
      <c r="J10" s="55" t="s">
        <v>66</v>
      </c>
      <c r="K10" s="232"/>
      <c r="L10" s="37"/>
      <c r="M10" s="217"/>
      <c r="N10" s="60"/>
      <c r="O10" s="4"/>
      <c r="P10" s="4"/>
      <c r="Q10" s="4"/>
    </row>
    <row r="11" spans="1:17" ht="17.25" thickBot="1">
      <c r="A11" s="218" t="s">
        <v>67</v>
      </c>
      <c r="B11" s="219"/>
      <c r="C11" s="220"/>
      <c r="D11" s="64">
        <f>SUM(D8:D10)</f>
        <v>2</v>
      </c>
      <c r="E11" s="65"/>
      <c r="F11" s="64">
        <f>SUM(F8:F10)</f>
        <v>0</v>
      </c>
      <c r="G11" s="221" t="s">
        <v>68</v>
      </c>
      <c r="H11" s="219"/>
      <c r="I11" s="219"/>
      <c r="J11" s="220"/>
      <c r="K11" s="61">
        <f>SUM(K8:K10)</f>
        <v>2</v>
      </c>
      <c r="L11" s="62"/>
      <c r="M11" s="61">
        <f>SUM(M8:M10)</f>
        <v>0</v>
      </c>
      <c r="N11" s="6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algorithmName="SHA-512" hashValue="vplex5MW4PjLFqgAloE6w+JfmTEQVsEU6jSEKvZqWBHPUOpDggY53RiBlAagRHRu8cG6FBOrExui/9ePsoLRIg==" saltValue="jZbOiUVL3dUBgRDpYnU8Dw==" spinCount="100000" sheet="1" objects="1" scenarios="1"/>
  <mergeCells count="17">
    <mergeCell ref="M8:M10"/>
    <mergeCell ref="A11:C11"/>
    <mergeCell ref="G11:J11"/>
    <mergeCell ref="A3:N3"/>
    <mergeCell ref="H4:N4"/>
    <mergeCell ref="D8:D10"/>
    <mergeCell ref="F8:F10"/>
    <mergeCell ref="K8:K10"/>
    <mergeCell ref="A1:B1"/>
    <mergeCell ref="H5:L5"/>
    <mergeCell ref="A5:G5"/>
    <mergeCell ref="D6:E6"/>
    <mergeCell ref="F6:G6"/>
    <mergeCell ref="K6:L6"/>
    <mergeCell ref="C1:N1"/>
    <mergeCell ref="M6:N6"/>
    <mergeCell ref="A4:G4"/>
  </mergeCells>
  <dataValidations count="1">
    <dataValidation type="list" allowBlank="1" showInputMessage="1" showErrorMessage="1" sqref="D8:D10 F8:F10 K8:K10 M8:M10" xr:uid="{A0A1A731-9A57-4155-A306-22EF71804992}">
      <formula1>PUNTAJE</formula1>
    </dataValidation>
  </dataValidations>
  <pageMargins left="0.82622047244094488" right="0.23622047244094491"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C7DD4-D175-4DFE-9839-5480A4C0AF3F}">
  <sheetPr>
    <tabColor theme="4" tint="0.39997558519241921"/>
    <pageSetUpPr fitToPage="1"/>
  </sheetPr>
  <dimension ref="A1:Q141"/>
  <sheetViews>
    <sheetView topLeftCell="E8" zoomScale="89" zoomScaleNormal="89" workbookViewId="0">
      <selection activeCell="G9" sqref="G9"/>
    </sheetView>
  </sheetViews>
  <sheetFormatPr defaultColWidth="11.42578125" defaultRowHeight="16.5"/>
  <cols>
    <col min="1" max="1" width="14.42578125" style="5" customWidth="1"/>
    <col min="2" max="2" width="36.42578125" style="5" customWidth="1"/>
    <col min="3" max="3" width="42.42578125" style="5" customWidth="1"/>
    <col min="4" max="4" width="13.42578125" style="5" customWidth="1"/>
    <col min="5" max="5" width="23.42578125" style="5" customWidth="1"/>
    <col min="6" max="6" width="13.42578125" style="5" customWidth="1"/>
    <col min="7" max="7" width="20.5703125" style="5" customWidth="1"/>
    <col min="8" max="8" width="15.85546875" style="5" customWidth="1"/>
    <col min="9" max="9" width="42.140625" style="5" customWidth="1"/>
    <col min="10" max="10" width="36.42578125" style="5" customWidth="1"/>
    <col min="11" max="11" width="16.140625" style="5" customWidth="1"/>
    <col min="12" max="12" width="20.42578125" style="5" customWidth="1"/>
    <col min="13" max="13" width="19.42578125" style="5" customWidth="1"/>
    <col min="14" max="14" width="21.5703125" style="5" customWidth="1"/>
    <col min="15" max="16384" width="11.42578125" style="5"/>
  </cols>
  <sheetData>
    <row r="1" spans="1:17" s="86" customFormat="1" ht="45.75" customHeight="1" thickBot="1">
      <c r="A1" s="236" t="s">
        <v>69</v>
      </c>
      <c r="B1" s="237"/>
      <c r="C1" s="251" t="s">
        <v>70</v>
      </c>
      <c r="D1" s="252"/>
      <c r="E1" s="252"/>
      <c r="F1" s="252"/>
      <c r="G1" s="252"/>
      <c r="H1" s="252"/>
      <c r="I1" s="252"/>
      <c r="J1" s="252"/>
      <c r="K1" s="252"/>
      <c r="L1" s="252"/>
      <c r="M1" s="252"/>
      <c r="N1" s="253"/>
      <c r="O1" s="85"/>
      <c r="P1" s="85"/>
      <c r="Q1" s="85"/>
    </row>
    <row r="2" spans="1:17" ht="17.25" thickBot="1">
      <c r="A2" s="2"/>
      <c r="B2" s="2"/>
      <c r="C2" s="2"/>
      <c r="D2" s="2"/>
      <c r="E2" s="2"/>
      <c r="F2" s="2"/>
      <c r="G2" s="2"/>
      <c r="H2" s="2"/>
      <c r="I2" s="2"/>
      <c r="J2" s="2"/>
      <c r="K2" s="2"/>
      <c r="L2" s="2"/>
      <c r="M2" s="2"/>
      <c r="N2" s="2"/>
      <c r="O2" s="4"/>
      <c r="P2" s="4"/>
      <c r="Q2" s="4"/>
    </row>
    <row r="3" spans="1:17" ht="19.5" thickBot="1">
      <c r="A3" s="254" t="s">
        <v>40</v>
      </c>
      <c r="B3" s="254"/>
      <c r="C3" s="254"/>
      <c r="D3" s="254"/>
      <c r="E3" s="254"/>
      <c r="F3" s="254"/>
      <c r="G3" s="254"/>
      <c r="H3" s="254"/>
      <c r="I3" s="254"/>
      <c r="J3" s="254"/>
      <c r="K3" s="254"/>
      <c r="L3" s="254"/>
      <c r="M3" s="254"/>
      <c r="N3" s="254"/>
      <c r="O3" s="4"/>
      <c r="P3" s="4"/>
      <c r="Q3" s="4"/>
    </row>
    <row r="4" spans="1:17" ht="17.25" thickBot="1">
      <c r="A4" s="238" t="s">
        <v>71</v>
      </c>
      <c r="B4" s="239"/>
      <c r="C4" s="239"/>
      <c r="D4" s="239"/>
      <c r="E4" s="240"/>
      <c r="F4" s="66"/>
      <c r="G4" s="89"/>
      <c r="H4" s="255" t="s">
        <v>72</v>
      </c>
      <c r="I4" s="255"/>
      <c r="J4" s="255"/>
      <c r="K4" s="255"/>
      <c r="L4" s="255"/>
      <c r="M4" s="255"/>
      <c r="N4" s="255"/>
      <c r="O4" s="87"/>
      <c r="P4" s="4"/>
      <c r="Q4" s="4"/>
    </row>
    <row r="5" spans="1:17" ht="118.5" customHeight="1">
      <c r="A5" s="202" t="s">
        <v>73</v>
      </c>
      <c r="B5" s="203"/>
      <c r="C5" s="203"/>
      <c r="D5" s="204"/>
      <c r="E5" s="204"/>
      <c r="F5" s="204"/>
      <c r="G5" s="205"/>
      <c r="H5" s="241" t="s">
        <v>74</v>
      </c>
      <c r="I5" s="242"/>
      <c r="J5" s="242"/>
      <c r="K5" s="243"/>
      <c r="L5" s="244"/>
      <c r="M5" s="90"/>
      <c r="N5" s="91"/>
      <c r="O5" s="87"/>
      <c r="P5" s="4"/>
      <c r="Q5" s="4"/>
    </row>
    <row r="6" spans="1:17" ht="52.5" customHeight="1" thickBot="1">
      <c r="A6" s="41"/>
      <c r="B6" s="42"/>
      <c r="C6" s="43"/>
      <c r="D6" s="206" t="s">
        <v>45</v>
      </c>
      <c r="E6" s="207"/>
      <c r="F6" s="206" t="s">
        <v>46</v>
      </c>
      <c r="G6" s="207"/>
      <c r="H6" s="44"/>
      <c r="I6" s="45"/>
      <c r="J6" s="45"/>
      <c r="K6" s="208" t="s">
        <v>45</v>
      </c>
      <c r="L6" s="209"/>
      <c r="M6" s="206" t="s">
        <v>46</v>
      </c>
      <c r="N6" s="207"/>
      <c r="O6" s="4"/>
      <c r="P6" s="4"/>
      <c r="Q6" s="4"/>
    </row>
    <row r="7" spans="1:17" ht="33.75" thickBot="1">
      <c r="A7" s="92" t="s">
        <v>47</v>
      </c>
      <c r="B7" s="93" t="s">
        <v>48</v>
      </c>
      <c r="C7" s="93" t="s">
        <v>49</v>
      </c>
      <c r="D7" s="93" t="s">
        <v>50</v>
      </c>
      <c r="E7" s="94" t="s">
        <v>51</v>
      </c>
      <c r="F7" s="93" t="s">
        <v>50</v>
      </c>
      <c r="G7" s="94" t="s">
        <v>51</v>
      </c>
      <c r="H7" s="95" t="s">
        <v>47</v>
      </c>
      <c r="I7" s="96" t="s">
        <v>48</v>
      </c>
      <c r="J7" s="96" t="s">
        <v>49</v>
      </c>
      <c r="K7" s="97" t="s">
        <v>50</v>
      </c>
      <c r="L7" s="98" t="s">
        <v>51</v>
      </c>
      <c r="M7" s="97" t="s">
        <v>50</v>
      </c>
      <c r="N7" s="98" t="s">
        <v>51</v>
      </c>
      <c r="O7" s="4"/>
      <c r="P7" s="4"/>
      <c r="Q7" s="4"/>
    </row>
    <row r="8" spans="1:17" s="35" customFormat="1" ht="137.25" customHeight="1">
      <c r="A8" s="51" t="s">
        <v>21</v>
      </c>
      <c r="B8" s="99" t="s">
        <v>75</v>
      </c>
      <c r="C8" s="100" t="s">
        <v>76</v>
      </c>
      <c r="D8" s="245">
        <v>2</v>
      </c>
      <c r="E8" s="88"/>
      <c r="F8" s="248"/>
      <c r="G8" s="101"/>
      <c r="H8" s="51" t="s">
        <v>21</v>
      </c>
      <c r="I8" s="52" t="s">
        <v>77</v>
      </c>
      <c r="J8" s="53" t="s">
        <v>78</v>
      </c>
      <c r="K8" s="230">
        <v>2</v>
      </c>
      <c r="L8" s="36"/>
      <c r="M8" s="215"/>
      <c r="N8" s="59"/>
      <c r="O8" s="34"/>
      <c r="P8" s="34"/>
      <c r="Q8" s="34"/>
    </row>
    <row r="9" spans="1:17" s="35" customFormat="1" ht="201.75" customHeight="1">
      <c r="A9" s="51" t="s">
        <v>22</v>
      </c>
      <c r="B9" s="99" t="s">
        <v>79</v>
      </c>
      <c r="C9" s="100" t="s">
        <v>80</v>
      </c>
      <c r="D9" s="246"/>
      <c r="E9" s="153" t="s">
        <v>81</v>
      </c>
      <c r="F9" s="249"/>
      <c r="G9" s="101"/>
      <c r="H9" s="51" t="s">
        <v>22</v>
      </c>
      <c r="I9" s="54" t="s">
        <v>82</v>
      </c>
      <c r="J9" s="55" t="s">
        <v>83</v>
      </c>
      <c r="K9" s="231"/>
      <c r="L9" s="157" t="s">
        <v>84</v>
      </c>
      <c r="M9" s="216"/>
      <c r="N9" s="60"/>
      <c r="O9" s="34"/>
      <c r="P9" s="34"/>
      <c r="Q9" s="34"/>
    </row>
    <row r="10" spans="1:17" s="35" customFormat="1" ht="204.95" customHeight="1" thickBot="1">
      <c r="A10" s="51" t="s">
        <v>23</v>
      </c>
      <c r="B10" s="99" t="s">
        <v>85</v>
      </c>
      <c r="C10" s="100" t="s">
        <v>86</v>
      </c>
      <c r="D10" s="247"/>
      <c r="E10" s="88"/>
      <c r="F10" s="250"/>
      <c r="G10" s="101"/>
      <c r="H10" s="51" t="s">
        <v>23</v>
      </c>
      <c r="I10" s="54" t="s">
        <v>87</v>
      </c>
      <c r="J10" s="55" t="s">
        <v>88</v>
      </c>
      <c r="K10" s="232"/>
      <c r="L10" s="37"/>
      <c r="M10" s="217"/>
      <c r="N10" s="60"/>
      <c r="O10" s="34"/>
      <c r="P10" s="34"/>
      <c r="Q10" s="34"/>
    </row>
    <row r="11" spans="1:17" ht="17.25" thickBot="1">
      <c r="A11" s="233" t="s">
        <v>89</v>
      </c>
      <c r="B11" s="233"/>
      <c r="C11" s="233"/>
      <c r="D11" s="102">
        <f>SUM(D8:D10)</f>
        <v>2</v>
      </c>
      <c r="E11" s="103"/>
      <c r="F11" s="102">
        <f>SUM(F8:F10)</f>
        <v>0</v>
      </c>
      <c r="G11" s="103"/>
      <c r="H11" s="234" t="s">
        <v>90</v>
      </c>
      <c r="I11" s="234"/>
      <c r="J11" s="235"/>
      <c r="K11" s="61">
        <f>SUM(K8:K10)</f>
        <v>2</v>
      </c>
      <c r="L11" s="62"/>
      <c r="M11" s="61">
        <f>SUM(M8:M10)</f>
        <v>0</v>
      </c>
      <c r="N11" s="6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row r="141" spans="1:17">
      <c r="A141" s="4"/>
      <c r="B141" s="4"/>
      <c r="C141" s="4"/>
      <c r="D141" s="4"/>
      <c r="E141" s="4"/>
      <c r="F141" s="4"/>
      <c r="G141" s="4"/>
      <c r="H141" s="4"/>
      <c r="I141" s="4"/>
      <c r="J141" s="4"/>
      <c r="K141" s="4"/>
      <c r="L141" s="4"/>
      <c r="M141" s="4"/>
      <c r="N141" s="4"/>
      <c r="O141" s="4"/>
      <c r="P141" s="4"/>
      <c r="Q141" s="4"/>
    </row>
  </sheetData>
  <sheetProtection algorithmName="SHA-512" hashValue="l1cl7aUGE6LwSr+uGCp5E0LutGFpvhi5ue1KqtaGvRcGVEyr6EsXMEnxeGRXU9TOVjF1Wmi01+1dQkUVkQE/cg==" saltValue="eBijHGj+6IYyxRFZlUD7cQ==" spinCount="100000" sheet="1" objects="1" scenarios="1"/>
  <mergeCells count="17">
    <mergeCell ref="M8:M10"/>
    <mergeCell ref="M6:N6"/>
    <mergeCell ref="C1:N1"/>
    <mergeCell ref="A3:N3"/>
    <mergeCell ref="H4:N4"/>
    <mergeCell ref="A11:C11"/>
    <mergeCell ref="H11:J11"/>
    <mergeCell ref="A1:B1"/>
    <mergeCell ref="A4:E4"/>
    <mergeCell ref="H5:L5"/>
    <mergeCell ref="D6:E6"/>
    <mergeCell ref="F6:G6"/>
    <mergeCell ref="A5:G5"/>
    <mergeCell ref="K6:L6"/>
    <mergeCell ref="D8:D10"/>
    <mergeCell ref="F8:F10"/>
    <mergeCell ref="K8:K10"/>
  </mergeCells>
  <dataValidations count="1">
    <dataValidation type="list" allowBlank="1" showInputMessage="1" showErrorMessage="1" sqref="D8:D10 F8:F10 K8:K10 M8:M10" xr:uid="{60F40A2D-62EF-4332-9296-20709E0A94CC}">
      <formula1>PUNTAJE</formula1>
    </dataValidation>
  </dataValidations>
  <pageMargins left="0.25" right="0.25"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91995-B8F0-45F2-A83E-9D0A95C3A40B}">
  <sheetPr>
    <tabColor theme="5" tint="0.39997558519241921"/>
    <pageSetUpPr fitToPage="1"/>
  </sheetPr>
  <dimension ref="A1:Q140"/>
  <sheetViews>
    <sheetView topLeftCell="D8" zoomScale="86" zoomScaleNormal="86" workbookViewId="0">
      <selection activeCell="L9" sqref="L9"/>
    </sheetView>
  </sheetViews>
  <sheetFormatPr defaultColWidth="11.42578125" defaultRowHeight="16.5"/>
  <cols>
    <col min="1" max="1" width="12.42578125" style="5" customWidth="1"/>
    <col min="2" max="2" width="34.42578125" style="5" customWidth="1"/>
    <col min="3" max="3" width="35.42578125" style="5" customWidth="1"/>
    <col min="4" max="4" width="15.42578125" style="5" customWidth="1"/>
    <col min="5" max="5" width="24.42578125" style="5" customWidth="1"/>
    <col min="6" max="6" width="22.42578125" style="5" customWidth="1"/>
    <col min="7" max="7" width="20.42578125" style="5" customWidth="1"/>
    <col min="8" max="8" width="15.85546875" style="5" customWidth="1"/>
    <col min="9" max="9" width="37.42578125" style="5" customWidth="1"/>
    <col min="10" max="10" width="35.42578125" style="5" customWidth="1"/>
    <col min="11" max="11" width="13.140625" style="5" customWidth="1"/>
    <col min="12" max="12" width="22.5703125" style="5" customWidth="1"/>
    <col min="13" max="13" width="16.42578125" style="5" customWidth="1"/>
    <col min="14" max="14" width="20.5703125" style="5" customWidth="1"/>
    <col min="15" max="16384" width="11.42578125" style="5"/>
  </cols>
  <sheetData>
    <row r="1" spans="1:17" ht="45.75" customHeight="1" thickBot="1">
      <c r="A1" s="256" t="s">
        <v>91</v>
      </c>
      <c r="B1" s="257"/>
      <c r="C1" s="265" t="s">
        <v>92</v>
      </c>
      <c r="D1" s="266"/>
      <c r="E1" s="266"/>
      <c r="F1" s="266"/>
      <c r="G1" s="266"/>
      <c r="H1" s="266"/>
      <c r="I1" s="266"/>
      <c r="J1" s="266"/>
      <c r="K1" s="266"/>
      <c r="L1" s="266"/>
      <c r="M1" s="266"/>
      <c r="N1" s="266"/>
      <c r="O1" s="4"/>
      <c r="P1" s="4"/>
      <c r="Q1" s="4"/>
    </row>
    <row r="2" spans="1:17">
      <c r="A2" s="2"/>
      <c r="B2" s="2"/>
      <c r="C2" s="2"/>
      <c r="D2" s="2"/>
      <c r="E2" s="2"/>
      <c r="F2" s="2"/>
      <c r="G2" s="2"/>
      <c r="H2" s="2"/>
      <c r="I2" s="2"/>
      <c r="J2" s="2"/>
      <c r="K2" s="2"/>
      <c r="L2" s="2"/>
      <c r="M2" s="2"/>
      <c r="N2" s="2"/>
      <c r="O2" s="4"/>
      <c r="P2" s="4"/>
      <c r="Q2" s="4"/>
    </row>
    <row r="3" spans="1:17" ht="19.5" thickBot="1">
      <c r="A3" s="258" t="s">
        <v>40</v>
      </c>
      <c r="B3" s="259"/>
      <c r="C3" s="259"/>
      <c r="D3" s="259"/>
      <c r="E3" s="259"/>
      <c r="F3" s="259"/>
      <c r="G3" s="259"/>
      <c r="H3" s="259"/>
      <c r="I3" s="259"/>
      <c r="J3" s="259"/>
      <c r="K3" s="259"/>
      <c r="L3" s="259"/>
      <c r="M3" s="259"/>
      <c r="N3" s="259"/>
      <c r="O3" s="4"/>
      <c r="P3" s="4"/>
      <c r="Q3" s="4"/>
    </row>
    <row r="4" spans="1:17" ht="17.25" customHeight="1" thickBot="1">
      <c r="A4" s="267" t="s">
        <v>93</v>
      </c>
      <c r="B4" s="268"/>
      <c r="C4" s="268"/>
      <c r="D4" s="268"/>
      <c r="E4" s="268"/>
      <c r="F4" s="268"/>
      <c r="G4" s="269"/>
      <c r="H4" s="260" t="s">
        <v>94</v>
      </c>
      <c r="I4" s="261"/>
      <c r="J4" s="261"/>
      <c r="K4" s="261"/>
      <c r="L4" s="261"/>
      <c r="M4" s="261"/>
      <c r="N4" s="262"/>
      <c r="O4" s="4"/>
      <c r="P4" s="4"/>
      <c r="Q4" s="4"/>
    </row>
    <row r="5" spans="1:17" ht="101.25" customHeight="1">
      <c r="A5" s="202" t="s">
        <v>95</v>
      </c>
      <c r="B5" s="203"/>
      <c r="C5" s="203"/>
      <c r="D5" s="204"/>
      <c r="E5" s="204"/>
      <c r="F5" s="204"/>
      <c r="G5" s="205"/>
      <c r="H5" s="263" t="s">
        <v>96</v>
      </c>
      <c r="I5" s="264"/>
      <c r="J5" s="264"/>
      <c r="K5" s="264"/>
      <c r="L5" s="264"/>
      <c r="M5" s="264"/>
      <c r="N5" s="264"/>
      <c r="O5" s="4"/>
      <c r="P5" s="4"/>
      <c r="Q5" s="4"/>
    </row>
    <row r="6" spans="1:17" ht="39.75" customHeight="1" thickBot="1">
      <c r="A6" s="41"/>
      <c r="B6" s="42"/>
      <c r="C6" s="43"/>
      <c r="D6" s="206" t="s">
        <v>45</v>
      </c>
      <c r="E6" s="207"/>
      <c r="F6" s="206" t="s">
        <v>46</v>
      </c>
      <c r="G6" s="207"/>
      <c r="H6" s="44"/>
      <c r="I6" s="45"/>
      <c r="J6" s="45"/>
      <c r="K6" s="208" t="s">
        <v>45</v>
      </c>
      <c r="L6" s="209"/>
      <c r="M6" s="206" t="s">
        <v>46</v>
      </c>
      <c r="N6" s="207"/>
      <c r="O6" s="4"/>
      <c r="P6" s="4"/>
      <c r="Q6" s="4"/>
    </row>
    <row r="7" spans="1:17" s="35" customFormat="1" ht="48" customHeight="1" thickBot="1">
      <c r="A7" s="74" t="s">
        <v>47</v>
      </c>
      <c r="B7" s="75" t="s">
        <v>48</v>
      </c>
      <c r="C7" s="75" t="s">
        <v>49</v>
      </c>
      <c r="D7" s="75" t="s">
        <v>50</v>
      </c>
      <c r="E7" s="76" t="s">
        <v>51</v>
      </c>
      <c r="F7" s="77" t="s">
        <v>50</v>
      </c>
      <c r="G7" s="78" t="s">
        <v>51</v>
      </c>
      <c r="H7" s="79" t="s">
        <v>47</v>
      </c>
      <c r="I7" s="75" t="s">
        <v>48</v>
      </c>
      <c r="J7" s="75" t="s">
        <v>49</v>
      </c>
      <c r="K7" s="80" t="s">
        <v>50</v>
      </c>
      <c r="L7" s="76" t="s">
        <v>51</v>
      </c>
      <c r="M7" s="75" t="s">
        <v>50</v>
      </c>
      <c r="N7" s="76" t="s">
        <v>51</v>
      </c>
      <c r="O7" s="34"/>
      <c r="P7" s="34"/>
      <c r="Q7" s="34"/>
    </row>
    <row r="8" spans="1:17" s="35" customFormat="1" ht="141.75" customHeight="1" thickBot="1">
      <c r="A8" s="51" t="s">
        <v>21</v>
      </c>
      <c r="B8" s="52" t="s">
        <v>97</v>
      </c>
      <c r="C8" s="53" t="s">
        <v>98</v>
      </c>
      <c r="D8" s="224">
        <v>2</v>
      </c>
      <c r="E8" s="73"/>
      <c r="F8" s="270"/>
      <c r="G8" s="81"/>
      <c r="H8" s="51" t="s">
        <v>21</v>
      </c>
      <c r="I8" s="52" t="s">
        <v>99</v>
      </c>
      <c r="J8" s="53" t="s">
        <v>100</v>
      </c>
      <c r="K8" s="230">
        <v>2</v>
      </c>
      <c r="L8" s="36"/>
      <c r="M8" s="215"/>
      <c r="N8" s="59"/>
      <c r="O8" s="34"/>
      <c r="P8" s="34"/>
      <c r="Q8" s="34"/>
    </row>
    <row r="9" spans="1:17" s="35" customFormat="1" ht="219.75" customHeight="1" thickBot="1">
      <c r="A9" s="51" t="s">
        <v>22</v>
      </c>
      <c r="B9" s="55" t="s">
        <v>101</v>
      </c>
      <c r="C9" s="55" t="s">
        <v>102</v>
      </c>
      <c r="D9" s="225"/>
      <c r="E9" s="154" t="s">
        <v>103</v>
      </c>
      <c r="F9" s="271"/>
      <c r="G9" s="81"/>
      <c r="H9" s="51" t="s">
        <v>22</v>
      </c>
      <c r="I9" s="54" t="s">
        <v>104</v>
      </c>
      <c r="J9" s="55" t="s">
        <v>105</v>
      </c>
      <c r="K9" s="231"/>
      <c r="L9" s="155" t="s">
        <v>106</v>
      </c>
      <c r="M9" s="216"/>
      <c r="N9" s="60"/>
      <c r="O9" s="34"/>
      <c r="P9" s="34"/>
      <c r="Q9" s="34"/>
    </row>
    <row r="10" spans="1:17" ht="264.75" customHeight="1" thickBot="1">
      <c r="A10" s="51" t="s">
        <v>23</v>
      </c>
      <c r="B10" s="54" t="s">
        <v>107</v>
      </c>
      <c r="C10" s="55" t="s">
        <v>108</v>
      </c>
      <c r="D10" s="226"/>
      <c r="E10" s="38"/>
      <c r="F10" s="272"/>
      <c r="G10" s="81"/>
      <c r="H10" s="51" t="s">
        <v>23</v>
      </c>
      <c r="I10" s="54" t="s">
        <v>109</v>
      </c>
      <c r="J10" s="55" t="s">
        <v>110</v>
      </c>
      <c r="K10" s="232"/>
      <c r="L10" s="37"/>
      <c r="M10" s="217"/>
      <c r="N10" s="60"/>
      <c r="O10" s="4"/>
      <c r="P10" s="4"/>
      <c r="Q10" s="4"/>
    </row>
    <row r="11" spans="1:17" ht="17.25" thickBot="1">
      <c r="A11" s="218" t="s">
        <v>111</v>
      </c>
      <c r="B11" s="219"/>
      <c r="C11" s="220"/>
      <c r="D11" s="64">
        <f>SUM(D8:D10)</f>
        <v>2</v>
      </c>
      <c r="E11" s="82"/>
      <c r="F11" s="83">
        <f>SUM(F8:F9)</f>
        <v>0</v>
      </c>
      <c r="G11" s="84"/>
      <c r="H11" s="218" t="s">
        <v>112</v>
      </c>
      <c r="I11" s="219"/>
      <c r="J11" s="220"/>
      <c r="K11" s="61">
        <f>SUM(K8:K10)</f>
        <v>2</v>
      </c>
      <c r="L11" s="62"/>
      <c r="M11" s="61">
        <f>SUM(M8:M9)</f>
        <v>0</v>
      </c>
      <c r="N11" s="6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algorithmName="SHA-512" hashValue="B9b9//t7M1vVyC7mMqMWRAWEui4Jt3YR6v0TEDZKjry77TyU0xBqQ+M1rcpSero11WGdMf5qOHNabBra5z4ktg==" saltValue="eUdaT+gv9vj6+dLBRpuEOA==" spinCount="100000" sheet="1" objects="1" scenarios="1"/>
  <mergeCells count="17">
    <mergeCell ref="M8:M10"/>
    <mergeCell ref="K8:K10"/>
    <mergeCell ref="F8:F10"/>
    <mergeCell ref="D8:D10"/>
    <mergeCell ref="K6:L6"/>
    <mergeCell ref="M6:N6"/>
    <mergeCell ref="A1:B1"/>
    <mergeCell ref="A3:N3"/>
    <mergeCell ref="H4:N4"/>
    <mergeCell ref="H5:N5"/>
    <mergeCell ref="C1:N1"/>
    <mergeCell ref="A4:G4"/>
    <mergeCell ref="A11:C11"/>
    <mergeCell ref="H11:J11"/>
    <mergeCell ref="A5:G5"/>
    <mergeCell ref="D6:E6"/>
    <mergeCell ref="F6:G6"/>
  </mergeCells>
  <dataValidations count="1">
    <dataValidation type="list" allowBlank="1" showInputMessage="1" showErrorMessage="1" sqref="D8:D10 F8:F10 K8:K10 M8:M10" xr:uid="{523446B5-CB12-42B3-BD21-2F3D2349A4B4}">
      <formula1>PUNTAJE</formula1>
    </dataValidation>
  </dataValidation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75CFC-A4CA-4DB4-92EB-CF0261CEECC8}">
  <sheetPr>
    <tabColor rgb="FF92D050"/>
    <pageSetUpPr fitToPage="1"/>
  </sheetPr>
  <dimension ref="A1:Q140"/>
  <sheetViews>
    <sheetView topLeftCell="B8" zoomScale="86" zoomScaleNormal="86" workbookViewId="0">
      <selection activeCell="E8" sqref="E8"/>
    </sheetView>
  </sheetViews>
  <sheetFormatPr defaultColWidth="11.42578125" defaultRowHeight="16.5"/>
  <cols>
    <col min="1" max="1" width="15.5703125" style="5" customWidth="1"/>
    <col min="2" max="2" width="33.5703125" style="5" customWidth="1"/>
    <col min="3" max="3" width="41.85546875" style="5" customWidth="1"/>
    <col min="4" max="4" width="16.42578125" style="5" customWidth="1"/>
    <col min="5" max="5" width="25.42578125" style="5" customWidth="1"/>
    <col min="6" max="6" width="22.140625" style="5" customWidth="1"/>
    <col min="7" max="7" width="25.42578125" style="5" customWidth="1"/>
    <col min="8" max="8" width="14.42578125" style="5" customWidth="1"/>
    <col min="9" max="9" width="41.42578125" style="5" customWidth="1"/>
    <col min="10" max="10" width="38.42578125" style="5" customWidth="1"/>
    <col min="11" max="11" width="16.140625" style="5" customWidth="1"/>
    <col min="12" max="12" width="26.42578125" style="5" customWidth="1"/>
    <col min="13" max="13" width="16.5703125" style="5" customWidth="1"/>
    <col min="14" max="14" width="22.140625" style="5" customWidth="1"/>
    <col min="15" max="16384" width="11.42578125" style="5"/>
  </cols>
  <sheetData>
    <row r="1" spans="1:17" ht="45.75" customHeight="1" thickBot="1">
      <c r="A1" s="278" t="s">
        <v>113</v>
      </c>
      <c r="B1" s="279"/>
      <c r="C1" s="277" t="s">
        <v>114</v>
      </c>
      <c r="D1" s="277"/>
      <c r="E1" s="277"/>
      <c r="F1" s="277"/>
      <c r="G1" s="277"/>
      <c r="H1" s="277"/>
      <c r="I1" s="277"/>
      <c r="J1" s="277"/>
      <c r="K1" s="277"/>
      <c r="L1" s="277"/>
      <c r="M1" s="277"/>
      <c r="N1" s="277"/>
      <c r="O1" s="4"/>
      <c r="P1" s="4"/>
      <c r="Q1" s="4"/>
    </row>
    <row r="2" spans="1:17" ht="17.25" thickBot="1">
      <c r="A2" s="2"/>
      <c r="B2" s="2"/>
      <c r="C2" s="2"/>
      <c r="D2" s="2"/>
      <c r="E2" s="2"/>
      <c r="F2" s="2"/>
      <c r="G2" s="2"/>
      <c r="H2" s="2"/>
      <c r="I2" s="2"/>
      <c r="J2" s="2"/>
      <c r="K2" s="2"/>
      <c r="L2" s="2"/>
      <c r="M2" s="2"/>
      <c r="N2" s="2"/>
      <c r="O2" s="4"/>
      <c r="P2" s="4"/>
      <c r="Q2" s="4"/>
    </row>
    <row r="3" spans="1:17" ht="19.5" thickBot="1">
      <c r="A3" s="276" t="s">
        <v>40</v>
      </c>
      <c r="B3" s="276"/>
      <c r="C3" s="276"/>
      <c r="D3" s="276"/>
      <c r="E3" s="276"/>
      <c r="F3" s="276"/>
      <c r="G3" s="276"/>
      <c r="H3" s="276"/>
      <c r="I3" s="276"/>
      <c r="J3" s="276"/>
      <c r="K3" s="276"/>
      <c r="L3" s="276"/>
      <c r="M3" s="276"/>
      <c r="N3" s="276"/>
      <c r="O3" s="4"/>
      <c r="P3" s="4"/>
      <c r="Q3" s="4"/>
    </row>
    <row r="4" spans="1:17" ht="17.25" customHeight="1" thickBot="1">
      <c r="A4" s="274" t="s">
        <v>115</v>
      </c>
      <c r="B4" s="275"/>
      <c r="C4" s="275"/>
      <c r="D4" s="275"/>
      <c r="E4" s="275"/>
      <c r="F4" s="275"/>
      <c r="G4" s="275"/>
      <c r="H4" s="223" t="s">
        <v>116</v>
      </c>
      <c r="I4" s="223"/>
      <c r="J4" s="223"/>
      <c r="K4" s="223"/>
      <c r="L4" s="223"/>
      <c r="M4" s="223"/>
      <c r="N4" s="223"/>
      <c r="O4" s="4"/>
      <c r="P4" s="4"/>
      <c r="Q4" s="4"/>
    </row>
    <row r="5" spans="1:17" ht="90" customHeight="1">
      <c r="A5" s="202" t="s">
        <v>117</v>
      </c>
      <c r="B5" s="203"/>
      <c r="C5" s="203"/>
      <c r="D5" s="204"/>
      <c r="E5" s="204"/>
      <c r="F5" s="204"/>
      <c r="G5" s="205"/>
      <c r="H5" s="198" t="s">
        <v>118</v>
      </c>
      <c r="I5" s="199"/>
      <c r="J5" s="199"/>
      <c r="K5" s="200"/>
      <c r="L5" s="201"/>
      <c r="M5" s="39"/>
      <c r="N5" s="40"/>
      <c r="O5" s="4"/>
      <c r="P5" s="4"/>
      <c r="Q5" s="4"/>
    </row>
    <row r="6" spans="1:17" ht="18.75" customHeight="1" thickBot="1">
      <c r="A6" s="41"/>
      <c r="B6" s="42"/>
      <c r="C6" s="43"/>
      <c r="D6" s="206" t="s">
        <v>45</v>
      </c>
      <c r="E6" s="207"/>
      <c r="F6" s="206" t="s">
        <v>46</v>
      </c>
      <c r="G6" s="207"/>
      <c r="H6" s="44"/>
      <c r="I6" s="45"/>
      <c r="J6" s="45"/>
      <c r="K6" s="208" t="s">
        <v>45</v>
      </c>
      <c r="L6" s="209"/>
      <c r="M6" s="206" t="s">
        <v>46</v>
      </c>
      <c r="N6" s="207"/>
      <c r="O6" s="4"/>
      <c r="P6" s="4"/>
      <c r="Q6" s="4"/>
    </row>
    <row r="7" spans="1:17" s="35" customFormat="1" ht="102.75" customHeight="1" thickBot="1">
      <c r="A7" s="46" t="s">
        <v>47</v>
      </c>
      <c r="B7" s="47" t="s">
        <v>48</v>
      </c>
      <c r="C7" s="47" t="s">
        <v>49</v>
      </c>
      <c r="D7" s="47" t="s">
        <v>50</v>
      </c>
      <c r="E7" s="48" t="s">
        <v>51</v>
      </c>
      <c r="F7" s="47" t="s">
        <v>50</v>
      </c>
      <c r="G7" s="48" t="s">
        <v>51</v>
      </c>
      <c r="H7" s="49" t="s">
        <v>47</v>
      </c>
      <c r="I7" s="47" t="s">
        <v>48</v>
      </c>
      <c r="J7" s="47" t="s">
        <v>49</v>
      </c>
      <c r="K7" s="50" t="s">
        <v>50</v>
      </c>
      <c r="L7" s="48" t="s">
        <v>51</v>
      </c>
      <c r="M7" s="47" t="s">
        <v>50</v>
      </c>
      <c r="N7" s="48" t="s">
        <v>51</v>
      </c>
      <c r="O7" s="34"/>
      <c r="P7" s="34"/>
      <c r="Q7" s="34"/>
    </row>
    <row r="8" spans="1:17" s="35" customFormat="1" ht="141.75" customHeight="1">
      <c r="A8" s="51" t="s">
        <v>21</v>
      </c>
      <c r="B8" s="52" t="s">
        <v>119</v>
      </c>
      <c r="C8" s="53" t="s">
        <v>120</v>
      </c>
      <c r="D8" s="224">
        <v>2</v>
      </c>
      <c r="E8" s="36"/>
      <c r="F8" s="227"/>
      <c r="G8" s="59"/>
      <c r="H8" s="51" t="s">
        <v>21</v>
      </c>
      <c r="I8" s="52" t="s">
        <v>121</v>
      </c>
      <c r="J8" s="53" t="s">
        <v>122</v>
      </c>
      <c r="K8" s="230">
        <v>2</v>
      </c>
      <c r="L8" s="36"/>
      <c r="M8" s="215"/>
      <c r="N8" s="59"/>
      <c r="O8" s="34"/>
      <c r="P8" s="34"/>
      <c r="Q8" s="34"/>
    </row>
    <row r="9" spans="1:17" s="35" customFormat="1" ht="214.5" customHeight="1" thickBot="1">
      <c r="A9" s="51" t="s">
        <v>22</v>
      </c>
      <c r="B9" s="54" t="s">
        <v>123</v>
      </c>
      <c r="C9" s="55" t="s">
        <v>124</v>
      </c>
      <c r="D9" s="225"/>
      <c r="E9" s="155" t="s">
        <v>125</v>
      </c>
      <c r="F9" s="228"/>
      <c r="G9" s="60"/>
      <c r="H9" s="56" t="s">
        <v>22</v>
      </c>
      <c r="I9" s="54" t="s">
        <v>126</v>
      </c>
      <c r="J9" s="55" t="s">
        <v>127</v>
      </c>
      <c r="K9" s="231"/>
      <c r="L9" s="157" t="s">
        <v>128</v>
      </c>
      <c r="M9" s="216"/>
      <c r="N9" s="60"/>
      <c r="O9" s="34"/>
      <c r="P9" s="34"/>
      <c r="Q9" s="34"/>
    </row>
    <row r="10" spans="1:17" ht="330.75" thickBot="1">
      <c r="A10" s="51" t="s">
        <v>23</v>
      </c>
      <c r="B10" s="54" t="s">
        <v>129</v>
      </c>
      <c r="C10" s="55" t="s">
        <v>130</v>
      </c>
      <c r="D10" s="226"/>
      <c r="E10" s="37"/>
      <c r="F10" s="229"/>
      <c r="G10" s="63"/>
      <c r="H10" s="57" t="s">
        <v>23</v>
      </c>
      <c r="I10" s="58" t="s">
        <v>131</v>
      </c>
      <c r="J10" s="55" t="s">
        <v>132</v>
      </c>
      <c r="K10" s="232"/>
      <c r="L10" s="37"/>
      <c r="M10" s="217"/>
      <c r="N10" s="60"/>
      <c r="O10" s="4"/>
      <c r="P10" s="4"/>
      <c r="Q10" s="4"/>
    </row>
    <row r="11" spans="1:17" ht="17.25" thickBot="1">
      <c r="A11" s="218" t="s">
        <v>133</v>
      </c>
      <c r="B11" s="219"/>
      <c r="C11" s="220"/>
      <c r="D11" s="64">
        <f>SUM(D8:D10)</f>
        <v>2</v>
      </c>
      <c r="E11" s="65"/>
      <c r="F11" s="64">
        <f>SUM(F8:F9)</f>
        <v>0</v>
      </c>
      <c r="G11" s="65"/>
      <c r="H11" s="273" t="s">
        <v>134</v>
      </c>
      <c r="I11" s="219"/>
      <c r="J11" s="220"/>
      <c r="K11" s="61">
        <f>SUM(K8:K10)</f>
        <v>2</v>
      </c>
      <c r="L11" s="62"/>
      <c r="M11" s="61">
        <f>SUM(M8:M9)</f>
        <v>0</v>
      </c>
      <c r="N11" s="6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algorithmName="SHA-512" hashValue="myZQB0ykTAonV8gyMAlPuHfDbuywC3ppAvZIW3KLDcZGI33vrlenh2Y0XyrCObMSpcy3keR0ju0z86HGWA+0Hw==" saltValue="SX1mNp/y1xtwGA4K43swBw==" spinCount="100000" sheet="1" objects="1" scenarios="1"/>
  <mergeCells count="17">
    <mergeCell ref="A3:N3"/>
    <mergeCell ref="C1:N1"/>
    <mergeCell ref="A1:B1"/>
    <mergeCell ref="H5:L5"/>
    <mergeCell ref="A5:G5"/>
    <mergeCell ref="H11:J11"/>
    <mergeCell ref="A11:C11"/>
    <mergeCell ref="M6:N6"/>
    <mergeCell ref="A4:G4"/>
    <mergeCell ref="H4:N4"/>
    <mergeCell ref="D6:E6"/>
    <mergeCell ref="F6:G6"/>
    <mergeCell ref="K6:L6"/>
    <mergeCell ref="M8:M10"/>
    <mergeCell ref="K8:K10"/>
    <mergeCell ref="F8:F10"/>
    <mergeCell ref="D8:D10"/>
  </mergeCells>
  <dataValidations count="1">
    <dataValidation type="list" allowBlank="1" showInputMessage="1" showErrorMessage="1" sqref="D8:D10 F8:F10 K8:K10 M8:M10" xr:uid="{312DC1C6-0A48-439D-A1C7-35ACD6D072A2}">
      <formula1>PUNTAJE</formula1>
    </dataValidation>
  </dataValidations>
  <pageMargins left="0.82622047244094488" right="0.23622047244094491" top="0.74803149606299213" bottom="0.74803149606299213" header="0.31496062992125984" footer="0.31496062992125984"/>
  <pageSetup paperSize="9"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2435C-C523-4806-B271-3EBC690694E1}">
  <sheetPr>
    <pageSetUpPr fitToPage="1"/>
  </sheetPr>
  <dimension ref="A1:AD273"/>
  <sheetViews>
    <sheetView showGridLines="0" tabSelected="1" topLeftCell="A7" zoomScale="85" zoomScaleNormal="124" workbookViewId="0">
      <selection activeCell="F21" sqref="F21"/>
    </sheetView>
  </sheetViews>
  <sheetFormatPr defaultColWidth="11.42578125" defaultRowHeight="16.5"/>
  <cols>
    <col min="1" max="1" width="6.42578125" style="5" customWidth="1"/>
    <col min="2" max="2" width="24.42578125" style="5" customWidth="1"/>
    <col min="3" max="3" width="32" style="5" customWidth="1"/>
    <col min="4" max="4" width="30" style="5" customWidth="1"/>
    <col min="5" max="5" width="18.42578125" style="5" customWidth="1"/>
    <col min="6" max="6" width="46.140625" style="5" customWidth="1"/>
    <col min="7" max="7" width="33.42578125" style="5" customWidth="1"/>
    <col min="8" max="8" width="30.85546875" style="5" customWidth="1"/>
    <col min="9" max="9" width="37.42578125" style="5" bestFit="1" customWidth="1"/>
    <col min="10" max="10" width="16.5703125" style="5" customWidth="1"/>
    <col min="11" max="11" width="23" style="5" customWidth="1"/>
    <col min="12" max="16384" width="11.42578125" style="5"/>
  </cols>
  <sheetData>
    <row r="1" spans="1:30" ht="25.5">
      <c r="A1" s="4"/>
      <c r="B1" s="4"/>
      <c r="C1" s="4"/>
      <c r="D1" s="167" t="s">
        <v>135</v>
      </c>
      <c r="E1" s="167"/>
      <c r="F1" s="167"/>
      <c r="G1" s="167"/>
      <c r="H1" s="167"/>
      <c r="I1" s="4"/>
      <c r="J1" s="4"/>
      <c r="K1" s="4"/>
      <c r="L1" s="4"/>
      <c r="M1" s="4"/>
      <c r="N1" s="4"/>
      <c r="O1" s="4"/>
      <c r="P1" s="4"/>
      <c r="Q1" s="4"/>
      <c r="R1" s="4"/>
      <c r="S1" s="4"/>
      <c r="T1" s="4"/>
      <c r="U1" s="4"/>
      <c r="V1" s="4"/>
      <c r="W1" s="4"/>
      <c r="X1" s="4"/>
      <c r="Y1" s="4"/>
      <c r="Z1" s="4"/>
      <c r="AA1" s="4"/>
      <c r="AB1" s="4"/>
      <c r="AC1" s="4"/>
      <c r="AD1" s="4"/>
    </row>
    <row r="2" spans="1:30">
      <c r="A2" s="4"/>
      <c r="E2" s="4"/>
      <c r="F2" s="4"/>
      <c r="G2" s="4"/>
      <c r="H2" s="4"/>
      <c r="I2" s="4"/>
      <c r="J2" s="4"/>
      <c r="K2" s="4"/>
      <c r="L2" s="4"/>
      <c r="M2" s="4"/>
      <c r="N2" s="4"/>
      <c r="O2" s="4"/>
      <c r="P2" s="4"/>
      <c r="Q2" s="4"/>
      <c r="R2" s="4"/>
      <c r="S2" s="4"/>
      <c r="T2" s="4"/>
      <c r="U2" s="4"/>
      <c r="V2" s="4"/>
      <c r="W2" s="4"/>
      <c r="X2" s="4"/>
      <c r="Y2" s="4"/>
      <c r="Z2" s="4"/>
      <c r="AA2" s="4"/>
      <c r="AB2" s="4"/>
      <c r="AC2" s="4"/>
      <c r="AD2" s="4"/>
    </row>
    <row r="3" spans="1:30">
      <c r="A3" s="4"/>
      <c r="B3" s="168" t="s">
        <v>136</v>
      </c>
      <c r="C3" s="168"/>
      <c r="D3" s="168"/>
      <c r="E3" s="168"/>
      <c r="F3" s="2"/>
      <c r="G3" s="2"/>
      <c r="H3" s="168" t="s">
        <v>137</v>
      </c>
      <c r="I3" s="168"/>
      <c r="J3" s="168"/>
      <c r="K3" s="168"/>
      <c r="L3" s="4"/>
      <c r="M3" s="4"/>
      <c r="N3" s="4"/>
      <c r="O3" s="4"/>
      <c r="P3" s="4"/>
      <c r="Q3" s="4"/>
      <c r="R3" s="4"/>
      <c r="S3" s="4"/>
      <c r="T3" s="4"/>
      <c r="U3" s="4"/>
      <c r="V3" s="4"/>
      <c r="W3" s="4"/>
      <c r="X3" s="4"/>
      <c r="Y3" s="4"/>
      <c r="Z3" s="4"/>
      <c r="AA3" s="4"/>
      <c r="AB3" s="4"/>
      <c r="AC3" s="4"/>
      <c r="AD3" s="4"/>
    </row>
    <row r="4" spans="1:30" ht="17.25" thickBot="1">
      <c r="A4" s="4"/>
      <c r="B4" s="8" t="s">
        <v>138</v>
      </c>
      <c r="C4" s="9" t="s">
        <v>40</v>
      </c>
      <c r="D4" s="10" t="s">
        <v>139</v>
      </c>
      <c r="E4" s="9" t="s">
        <v>140</v>
      </c>
      <c r="F4" s="2"/>
      <c r="G4" s="2"/>
      <c r="H4" s="8" t="s">
        <v>138</v>
      </c>
      <c r="I4" s="9" t="s">
        <v>40</v>
      </c>
      <c r="J4" s="10" t="s">
        <v>139</v>
      </c>
      <c r="K4" s="9" t="s">
        <v>140</v>
      </c>
      <c r="L4" s="4"/>
      <c r="M4" s="4"/>
      <c r="N4" s="4"/>
      <c r="O4" s="4"/>
      <c r="P4" s="4"/>
      <c r="Q4" s="4"/>
      <c r="R4" s="4"/>
      <c r="S4" s="4"/>
      <c r="T4" s="4"/>
      <c r="U4" s="4"/>
      <c r="V4" s="4"/>
      <c r="W4" s="4"/>
      <c r="X4" s="4"/>
      <c r="Y4" s="4"/>
      <c r="Z4" s="4"/>
      <c r="AA4" s="4"/>
      <c r="AB4" s="4"/>
      <c r="AC4" s="4"/>
      <c r="AD4" s="4"/>
    </row>
    <row r="5" spans="1:30" ht="39.950000000000003" customHeight="1">
      <c r="A5" s="4"/>
      <c r="B5" s="164" t="s">
        <v>141</v>
      </c>
      <c r="C5" s="11" t="s">
        <v>142</v>
      </c>
      <c r="D5" s="12">
        <f>Eficiencia!D8</f>
        <v>2</v>
      </c>
      <c r="E5" s="161">
        <f>+D5+D6</f>
        <v>4</v>
      </c>
      <c r="F5" s="2"/>
      <c r="G5" s="2"/>
      <c r="H5" s="164" t="s">
        <v>141</v>
      </c>
      <c r="I5" s="11" t="s">
        <v>142</v>
      </c>
      <c r="J5" s="12">
        <f>Eficiencia!F8</f>
        <v>0</v>
      </c>
      <c r="K5" s="161">
        <f>+J5+J6</f>
        <v>0</v>
      </c>
      <c r="L5" s="4"/>
      <c r="M5" s="4"/>
      <c r="N5" s="4"/>
      <c r="O5" s="4"/>
      <c r="P5" s="4"/>
      <c r="Q5" s="4"/>
      <c r="R5" s="4"/>
      <c r="S5" s="4"/>
      <c r="T5" s="4"/>
      <c r="U5" s="4"/>
      <c r="V5" s="4"/>
      <c r="W5" s="4"/>
      <c r="X5" s="4"/>
      <c r="Y5" s="4"/>
      <c r="Z5" s="4"/>
      <c r="AA5" s="4"/>
      <c r="AB5" s="4"/>
      <c r="AC5" s="4"/>
      <c r="AD5" s="4"/>
    </row>
    <row r="6" spans="1:30" ht="39.950000000000003" customHeight="1" thickBot="1">
      <c r="A6" s="4"/>
      <c r="B6" s="166"/>
      <c r="C6" s="13" t="s">
        <v>72</v>
      </c>
      <c r="D6" s="14">
        <f>Eficiencia!K8</f>
        <v>2</v>
      </c>
      <c r="E6" s="162"/>
      <c r="F6" s="2"/>
      <c r="G6" s="2"/>
      <c r="H6" s="166"/>
      <c r="I6" s="13" t="s">
        <v>72</v>
      </c>
      <c r="J6" s="14">
        <f>Eficiencia!M8</f>
        <v>0</v>
      </c>
      <c r="K6" s="162"/>
      <c r="L6" s="4"/>
      <c r="M6" s="4"/>
      <c r="N6" s="4"/>
      <c r="O6" s="4"/>
      <c r="P6" s="4"/>
      <c r="Q6" s="4"/>
      <c r="R6" s="4"/>
      <c r="S6" s="4"/>
      <c r="T6" s="4"/>
      <c r="U6" s="4"/>
      <c r="V6" s="4"/>
      <c r="W6" s="4"/>
      <c r="X6" s="4"/>
      <c r="Y6" s="4"/>
      <c r="Z6" s="4"/>
      <c r="AA6" s="4"/>
      <c r="AB6" s="4"/>
      <c r="AC6" s="4"/>
      <c r="AD6" s="4"/>
    </row>
    <row r="7" spans="1:30" ht="39.950000000000003" customHeight="1">
      <c r="A7" s="4"/>
      <c r="B7" s="165" t="s">
        <v>143</v>
      </c>
      <c r="C7" s="15" t="s">
        <v>144</v>
      </c>
      <c r="D7" s="16">
        <f>Relevancia!D8</f>
        <v>2</v>
      </c>
      <c r="E7" s="163">
        <f>+D7+D8</f>
        <v>4</v>
      </c>
      <c r="F7" s="2"/>
      <c r="G7" s="2"/>
      <c r="H7" s="165" t="s">
        <v>143</v>
      </c>
      <c r="I7" s="15" t="s">
        <v>144</v>
      </c>
      <c r="J7" s="16">
        <f>Relevancia!F8</f>
        <v>0</v>
      </c>
      <c r="K7" s="163">
        <f>+J7+J8</f>
        <v>0</v>
      </c>
      <c r="L7" s="4"/>
      <c r="M7" s="4"/>
      <c r="N7" s="4"/>
      <c r="O7" s="4"/>
      <c r="P7" s="4"/>
      <c r="Q7" s="4"/>
      <c r="R7" s="4"/>
      <c r="S7" s="4"/>
      <c r="T7" s="4"/>
      <c r="U7" s="4"/>
      <c r="V7" s="4"/>
      <c r="W7" s="4"/>
      <c r="X7" s="4"/>
      <c r="Y7" s="4"/>
      <c r="Z7" s="4"/>
      <c r="AA7" s="4"/>
      <c r="AB7" s="4"/>
      <c r="AC7" s="4"/>
      <c r="AD7" s="4"/>
    </row>
    <row r="8" spans="1:30" ht="39.950000000000003" customHeight="1" thickBot="1">
      <c r="A8" s="4"/>
      <c r="B8" s="165"/>
      <c r="C8" s="17" t="s">
        <v>145</v>
      </c>
      <c r="D8" s="18">
        <f>Relevancia!K8</f>
        <v>2</v>
      </c>
      <c r="E8" s="163"/>
      <c r="F8" s="2"/>
      <c r="G8" s="2"/>
      <c r="H8" s="165"/>
      <c r="I8" s="17" t="s">
        <v>145</v>
      </c>
      <c r="J8" s="18">
        <f>Relevancia!M8</f>
        <v>0</v>
      </c>
      <c r="K8" s="163"/>
      <c r="L8" s="4"/>
      <c r="M8" s="4"/>
      <c r="N8" s="4"/>
      <c r="O8" s="4"/>
      <c r="P8" s="4"/>
      <c r="Q8" s="4"/>
      <c r="R8" s="4"/>
      <c r="S8" s="4"/>
      <c r="T8" s="4"/>
      <c r="U8" s="4"/>
      <c r="V8" s="4"/>
      <c r="W8" s="4"/>
      <c r="X8" s="4"/>
      <c r="Y8" s="4"/>
      <c r="Z8" s="4"/>
      <c r="AA8" s="4"/>
      <c r="AB8" s="4"/>
      <c r="AC8" s="4"/>
      <c r="AD8" s="4"/>
    </row>
    <row r="9" spans="1:30" ht="39.950000000000003" customHeight="1">
      <c r="A9" s="4"/>
      <c r="B9" s="164" t="s">
        <v>146</v>
      </c>
      <c r="C9" s="11" t="s">
        <v>41</v>
      </c>
      <c r="D9" s="12">
        <f>Eficacia!D8</f>
        <v>2</v>
      </c>
      <c r="E9" s="161">
        <f>+D9+D10</f>
        <v>4</v>
      </c>
      <c r="F9" s="2"/>
      <c r="G9" s="2"/>
      <c r="H9" s="164" t="s">
        <v>146</v>
      </c>
      <c r="I9" s="11" t="s">
        <v>41</v>
      </c>
      <c r="J9" s="12">
        <f>Eficacia!F8</f>
        <v>0</v>
      </c>
      <c r="K9" s="161">
        <f>+J9+J10</f>
        <v>0</v>
      </c>
      <c r="L9" s="4"/>
      <c r="M9" s="4"/>
      <c r="N9" s="4"/>
      <c r="O9" s="4"/>
      <c r="P9" s="4"/>
      <c r="Q9" s="4"/>
      <c r="R9" s="4"/>
      <c r="S9" s="4"/>
      <c r="T9" s="4"/>
      <c r="U9" s="4"/>
      <c r="V9" s="4"/>
      <c r="W9" s="4"/>
      <c r="X9" s="4"/>
      <c r="Y9" s="4"/>
      <c r="Z9" s="4"/>
      <c r="AA9" s="4"/>
      <c r="AB9" s="4"/>
      <c r="AC9" s="4"/>
      <c r="AD9" s="4"/>
    </row>
    <row r="10" spans="1:30" ht="39.950000000000003" customHeight="1" thickBot="1">
      <c r="A10" s="4"/>
      <c r="B10" s="166"/>
      <c r="C10" s="13" t="s">
        <v>42</v>
      </c>
      <c r="D10" s="14">
        <f>Eficacia!K8</f>
        <v>2</v>
      </c>
      <c r="E10" s="162"/>
      <c r="F10" s="2"/>
      <c r="G10" s="2"/>
      <c r="H10" s="166"/>
      <c r="I10" s="13" t="s">
        <v>42</v>
      </c>
      <c r="J10" s="14">
        <f>Eficacia!M8</f>
        <v>0</v>
      </c>
      <c r="K10" s="162"/>
      <c r="L10" s="4"/>
      <c r="M10" s="4"/>
      <c r="N10" s="4"/>
      <c r="O10" s="4"/>
      <c r="P10" s="4"/>
      <c r="Q10" s="4"/>
      <c r="R10" s="4"/>
      <c r="S10" s="4"/>
      <c r="T10" s="4"/>
      <c r="U10" s="4"/>
      <c r="V10" s="4"/>
      <c r="W10" s="4"/>
      <c r="X10" s="4"/>
      <c r="Y10" s="4"/>
      <c r="Z10" s="4"/>
      <c r="AA10" s="4"/>
      <c r="AB10" s="4"/>
      <c r="AC10" s="4"/>
      <c r="AD10" s="4"/>
    </row>
    <row r="11" spans="1:30" ht="39.950000000000003" customHeight="1">
      <c r="A11" s="4"/>
      <c r="B11" s="164" t="s">
        <v>147</v>
      </c>
      <c r="C11" s="19" t="s">
        <v>115</v>
      </c>
      <c r="D11" s="12">
        <f>Sostenibilidad!D8</f>
        <v>2</v>
      </c>
      <c r="E11" s="161">
        <f>+D11+D12</f>
        <v>4</v>
      </c>
      <c r="F11" s="2"/>
      <c r="G11" s="2"/>
      <c r="H11" s="164" t="s">
        <v>147</v>
      </c>
      <c r="I11" s="19" t="s">
        <v>115</v>
      </c>
      <c r="J11" s="12">
        <f>Sostenibilidad!F8</f>
        <v>0</v>
      </c>
      <c r="K11" s="161">
        <f>+J11+J12</f>
        <v>0</v>
      </c>
      <c r="L11" s="4"/>
      <c r="M11" s="4"/>
      <c r="N11" s="4"/>
      <c r="O11" s="4"/>
      <c r="P11" s="4"/>
      <c r="Q11" s="4"/>
      <c r="R11" s="4"/>
      <c r="S11" s="4"/>
      <c r="T11" s="4"/>
      <c r="U11" s="4"/>
      <c r="V11" s="4"/>
      <c r="W11" s="4"/>
      <c r="X11" s="4"/>
      <c r="Y11" s="4"/>
      <c r="Z11" s="4"/>
      <c r="AA11" s="4"/>
      <c r="AB11" s="4"/>
      <c r="AC11" s="4"/>
      <c r="AD11" s="4"/>
    </row>
    <row r="12" spans="1:30" ht="39.950000000000003" customHeight="1" thickBot="1">
      <c r="A12" s="4"/>
      <c r="B12" s="165"/>
      <c r="C12" s="17" t="s">
        <v>116</v>
      </c>
      <c r="D12" s="18">
        <f>Sostenibilidad!K8</f>
        <v>2</v>
      </c>
      <c r="E12" s="163"/>
      <c r="F12" s="20"/>
      <c r="G12" s="2"/>
      <c r="H12" s="165"/>
      <c r="I12" s="17" t="s">
        <v>116</v>
      </c>
      <c r="J12" s="18">
        <f>Sostenibilidad!M8</f>
        <v>0</v>
      </c>
      <c r="K12" s="163"/>
      <c r="L12" s="4"/>
      <c r="M12" s="4"/>
      <c r="N12" s="4"/>
      <c r="O12" s="4"/>
      <c r="P12" s="4"/>
      <c r="Q12" s="4"/>
      <c r="R12" s="4"/>
      <c r="S12" s="4"/>
      <c r="T12" s="4"/>
      <c r="U12" s="4"/>
      <c r="V12" s="4"/>
      <c r="W12" s="4"/>
      <c r="X12" s="4"/>
      <c r="Y12" s="4"/>
      <c r="Z12" s="4"/>
      <c r="AA12" s="4"/>
      <c r="AB12" s="4"/>
      <c r="AC12" s="4"/>
      <c r="AD12" s="4"/>
    </row>
    <row r="13" spans="1:30" ht="36" customHeight="1" thickBot="1">
      <c r="A13" s="4"/>
      <c r="B13" s="160" t="s">
        <v>148</v>
      </c>
      <c r="C13" s="160"/>
      <c r="D13" s="160"/>
      <c r="E13" s="21">
        <f>SUM(E5:E12)</f>
        <v>16</v>
      </c>
      <c r="F13" s="158" t="s">
        <v>149</v>
      </c>
      <c r="G13" s="159"/>
      <c r="H13" s="160" t="s">
        <v>148</v>
      </c>
      <c r="I13" s="160"/>
      <c r="J13" s="160"/>
      <c r="K13" s="21">
        <f>SUM(K5:K12)</f>
        <v>0</v>
      </c>
      <c r="L13" s="4"/>
      <c r="M13" s="4"/>
      <c r="N13" s="4"/>
      <c r="O13" s="4"/>
      <c r="P13" s="4"/>
      <c r="Q13" s="4"/>
      <c r="R13" s="4"/>
      <c r="S13" s="4"/>
      <c r="T13" s="4"/>
      <c r="U13" s="4"/>
      <c r="V13" s="4"/>
      <c r="W13" s="4"/>
      <c r="X13" s="4"/>
      <c r="Y13" s="4"/>
      <c r="Z13" s="4"/>
      <c r="AA13" s="4"/>
      <c r="AB13" s="4"/>
      <c r="AC13" s="4"/>
      <c r="AD13" s="4"/>
    </row>
    <row r="14" spans="1:30">
      <c r="A14" s="4"/>
      <c r="B14" s="2"/>
      <c r="C14" s="2"/>
      <c r="D14" s="2"/>
      <c r="E14" s="2"/>
      <c r="F14" s="2"/>
      <c r="G14" s="2"/>
      <c r="H14" s="2"/>
      <c r="I14" s="2"/>
      <c r="J14" s="2"/>
      <c r="K14" s="2"/>
      <c r="L14" s="4"/>
      <c r="M14" s="4"/>
      <c r="N14" s="4"/>
      <c r="O14" s="4"/>
      <c r="P14" s="4"/>
      <c r="Q14" s="4"/>
      <c r="R14" s="4"/>
      <c r="S14" s="4"/>
      <c r="T14" s="4"/>
      <c r="U14" s="4"/>
      <c r="V14" s="4"/>
      <c r="W14" s="4"/>
      <c r="X14" s="4"/>
      <c r="Y14" s="4"/>
      <c r="Z14" s="4"/>
      <c r="AA14" s="4"/>
      <c r="AB14" s="4"/>
      <c r="AC14" s="4"/>
      <c r="AD14" s="4"/>
    </row>
    <row r="15" spans="1:30" s="7" customFormat="1" ht="23.25">
      <c r="A15" s="6"/>
      <c r="B15" s="2"/>
      <c r="C15" s="106" t="s">
        <v>150</v>
      </c>
      <c r="D15" s="23" t="str">
        <f>IF(E13&lt;=8,"Básico",IF(E13&lt;=16,"Medio","Sobresaliente"))</f>
        <v>Medio</v>
      </c>
      <c r="E15" s="24"/>
      <c r="F15" s="24"/>
      <c r="G15" s="24"/>
      <c r="H15" s="2"/>
      <c r="I15" s="22" t="s">
        <v>150</v>
      </c>
      <c r="J15" s="23" t="str">
        <f>IF(K13&lt;=8,"Básico",IF(K13&lt;=16,"Medio","Sobresaliente"))</f>
        <v>Básico</v>
      </c>
      <c r="K15" s="24"/>
      <c r="L15" s="6"/>
      <c r="M15" s="6"/>
      <c r="N15" s="6"/>
      <c r="O15" s="6"/>
      <c r="P15" s="6"/>
      <c r="Q15" s="6"/>
      <c r="R15" s="6"/>
      <c r="S15" s="6"/>
      <c r="T15" s="6"/>
      <c r="U15" s="6"/>
      <c r="V15" s="6"/>
      <c r="W15" s="6"/>
      <c r="X15" s="6"/>
      <c r="Y15" s="6"/>
      <c r="Z15" s="6"/>
      <c r="AA15" s="6"/>
      <c r="AB15" s="6"/>
      <c r="AC15" s="6"/>
      <c r="AD15" s="6"/>
    </row>
    <row r="16" spans="1:30" ht="28.5" customHeight="1">
      <c r="A16" s="4"/>
      <c r="B16" s="2"/>
      <c r="C16" s="2"/>
      <c r="D16" s="2"/>
      <c r="E16" s="2"/>
      <c r="F16" s="25" t="s">
        <v>138</v>
      </c>
      <c r="G16" s="26" t="s">
        <v>151</v>
      </c>
      <c r="H16" s="27"/>
      <c r="I16" s="2"/>
      <c r="J16" s="2"/>
      <c r="K16" s="2"/>
      <c r="L16" s="4"/>
      <c r="M16" s="4"/>
      <c r="N16" s="4"/>
      <c r="O16" s="4"/>
      <c r="P16" s="4"/>
      <c r="Q16" s="4"/>
      <c r="R16" s="4"/>
      <c r="S16" s="4"/>
      <c r="T16" s="4"/>
      <c r="U16" s="4"/>
      <c r="V16" s="4"/>
      <c r="W16" s="4"/>
      <c r="X16" s="4"/>
      <c r="Y16" s="4"/>
      <c r="Z16" s="4"/>
      <c r="AA16" s="4"/>
      <c r="AB16" s="4"/>
      <c r="AC16" s="4"/>
      <c r="AD16" s="4"/>
    </row>
    <row r="17" spans="1:30">
      <c r="A17" s="4"/>
      <c r="B17" s="1"/>
      <c r="C17" s="1"/>
      <c r="D17" s="3"/>
      <c r="E17" s="2"/>
      <c r="F17" s="28" t="s">
        <v>141</v>
      </c>
      <c r="G17" s="29">
        <f>IFERROR(($K$5-$E$5)/$E$5," ")</f>
        <v>-1</v>
      </c>
      <c r="H17" s="30"/>
      <c r="I17" s="3" t="s">
        <v>152</v>
      </c>
      <c r="J17" s="3"/>
      <c r="K17" s="2"/>
      <c r="L17" s="4"/>
      <c r="M17" s="4"/>
      <c r="N17" s="4"/>
      <c r="O17" s="4"/>
      <c r="P17" s="4"/>
      <c r="Q17" s="4"/>
      <c r="R17" s="4"/>
      <c r="S17" s="4"/>
      <c r="T17" s="4"/>
      <c r="U17" s="4"/>
      <c r="V17" s="4"/>
      <c r="W17" s="4"/>
      <c r="X17" s="4"/>
      <c r="Y17" s="4"/>
      <c r="Z17" s="4"/>
      <c r="AA17" s="4"/>
      <c r="AB17" s="4"/>
      <c r="AC17" s="4"/>
      <c r="AD17" s="4"/>
    </row>
    <row r="18" spans="1:30">
      <c r="A18" s="4"/>
      <c r="B18" s="1"/>
      <c r="C18" s="1"/>
      <c r="D18" s="3"/>
      <c r="E18" s="2"/>
      <c r="F18" s="28" t="s">
        <v>143</v>
      </c>
      <c r="G18" s="29">
        <f>IFERROR(($K$7-$E$7)/$E$7," ")</f>
        <v>-1</v>
      </c>
      <c r="H18" s="30"/>
      <c r="I18" s="3" t="s">
        <v>153</v>
      </c>
      <c r="J18" s="3"/>
      <c r="K18" s="2"/>
      <c r="L18" s="4"/>
      <c r="M18" s="4"/>
      <c r="N18" s="4"/>
      <c r="O18" s="4"/>
      <c r="P18" s="4"/>
      <c r="Q18" s="4"/>
      <c r="R18" s="4"/>
      <c r="S18" s="4"/>
      <c r="T18" s="4"/>
      <c r="U18" s="4"/>
      <c r="V18" s="4"/>
      <c r="W18" s="4"/>
      <c r="X18" s="4"/>
      <c r="Y18" s="4"/>
      <c r="Z18" s="4"/>
      <c r="AA18" s="4"/>
      <c r="AB18" s="4"/>
      <c r="AC18" s="4"/>
      <c r="AD18" s="4"/>
    </row>
    <row r="19" spans="1:30">
      <c r="A19" s="4"/>
      <c r="B19" s="2"/>
      <c r="C19" s="2"/>
      <c r="D19" s="2"/>
      <c r="E19" s="2"/>
      <c r="F19" s="28" t="s">
        <v>146</v>
      </c>
      <c r="G19" s="29">
        <f>IFERROR(($K$9-$E$9)/$E$9," ")</f>
        <v>-1</v>
      </c>
      <c r="H19" s="30"/>
      <c r="I19" s="2"/>
      <c r="J19" s="2"/>
      <c r="K19" s="2"/>
      <c r="L19" s="4"/>
      <c r="M19" s="4"/>
      <c r="N19" s="4"/>
      <c r="O19" s="4"/>
      <c r="P19" s="4"/>
      <c r="Q19" s="4"/>
      <c r="R19" s="4"/>
      <c r="S19" s="4"/>
      <c r="T19" s="4"/>
      <c r="U19" s="4"/>
      <c r="V19" s="4"/>
      <c r="W19" s="4"/>
      <c r="X19" s="4"/>
      <c r="Y19" s="4"/>
      <c r="Z19" s="4"/>
      <c r="AA19" s="4"/>
      <c r="AB19" s="4"/>
      <c r="AC19" s="4"/>
      <c r="AD19" s="4"/>
    </row>
    <row r="20" spans="1:30">
      <c r="A20" s="4"/>
      <c r="B20" s="2"/>
      <c r="C20" s="2"/>
      <c r="D20" s="2"/>
      <c r="E20" s="2"/>
      <c r="F20" s="28" t="s">
        <v>147</v>
      </c>
      <c r="G20" s="29">
        <f>IFERROR(($K$11-$E$11)/$E$11," ")</f>
        <v>-1</v>
      </c>
      <c r="H20" s="30"/>
      <c r="I20" s="2"/>
      <c r="J20" s="2"/>
      <c r="K20" s="2"/>
      <c r="L20" s="4"/>
      <c r="M20" s="4"/>
      <c r="N20" s="4"/>
      <c r="O20" s="4"/>
      <c r="P20" s="4"/>
      <c r="Q20" s="4"/>
      <c r="R20" s="4"/>
      <c r="S20" s="4"/>
      <c r="T20" s="4"/>
      <c r="U20" s="4"/>
      <c r="V20" s="4"/>
      <c r="W20" s="4"/>
      <c r="X20" s="4"/>
      <c r="Y20" s="4"/>
      <c r="Z20" s="4"/>
      <c r="AA20" s="4"/>
      <c r="AB20" s="4"/>
      <c r="AC20" s="4"/>
      <c r="AD20" s="4"/>
    </row>
    <row r="21" spans="1:30" ht="33" customHeight="1" thickBot="1">
      <c r="A21" s="4"/>
      <c r="B21" s="2"/>
      <c r="C21" s="2"/>
      <c r="D21" s="2"/>
      <c r="E21" s="1"/>
      <c r="F21" s="31" t="s">
        <v>154</v>
      </c>
      <c r="G21" s="32">
        <f>IFERROR(($K$13-$E$13)/$E$13," ")</f>
        <v>-1</v>
      </c>
      <c r="H21" s="33"/>
      <c r="I21" s="2"/>
      <c r="J21" s="2"/>
      <c r="K21" s="2"/>
      <c r="L21" s="4"/>
      <c r="M21" s="4"/>
      <c r="N21" s="4"/>
      <c r="O21" s="4"/>
      <c r="P21" s="4"/>
      <c r="Q21" s="4"/>
      <c r="R21" s="4"/>
      <c r="S21" s="4"/>
      <c r="T21" s="4"/>
      <c r="U21" s="4"/>
      <c r="V21" s="4"/>
      <c r="W21" s="4"/>
      <c r="X21" s="4"/>
      <c r="Y21" s="4"/>
      <c r="Z21" s="4"/>
      <c r="AA21" s="4"/>
      <c r="AB21" s="4"/>
      <c r="AC21" s="4"/>
      <c r="AD21" s="4"/>
    </row>
    <row r="22" spans="1:30" ht="34.5" customHeight="1">
      <c r="A22" s="4"/>
      <c r="I22" s="4"/>
      <c r="J22" s="4"/>
      <c r="K22" s="4"/>
      <c r="L22" s="4"/>
      <c r="M22" s="4"/>
      <c r="N22" s="4"/>
      <c r="O22" s="4"/>
      <c r="P22" s="4"/>
      <c r="Q22" s="4"/>
      <c r="R22" s="4"/>
      <c r="S22" s="4"/>
      <c r="T22" s="4"/>
      <c r="U22" s="4"/>
      <c r="V22" s="4"/>
      <c r="W22" s="4"/>
      <c r="X22" s="4"/>
      <c r="Y22" s="4"/>
      <c r="Z22" s="4"/>
      <c r="AA22" s="4"/>
      <c r="AB22" s="4"/>
      <c r="AC22" s="4"/>
      <c r="AD22" s="4"/>
    </row>
    <row r="23" spans="1:30">
      <c r="A23" s="4"/>
      <c r="I23" s="4"/>
      <c r="J23" s="4"/>
      <c r="K23" s="4"/>
      <c r="L23" s="4"/>
      <c r="M23" s="4"/>
      <c r="N23" s="4"/>
      <c r="O23" s="4"/>
      <c r="P23" s="4"/>
      <c r="Q23" s="4"/>
      <c r="R23" s="4"/>
      <c r="S23" s="4"/>
      <c r="T23" s="4"/>
      <c r="U23" s="4"/>
      <c r="V23" s="4"/>
      <c r="W23" s="4"/>
      <c r="X23" s="4"/>
      <c r="Y23" s="4"/>
      <c r="Z23" s="4"/>
      <c r="AA23" s="4"/>
      <c r="AB23" s="4"/>
      <c r="AC23" s="4"/>
      <c r="AD23" s="4"/>
    </row>
    <row r="24" spans="1:30" ht="33.75" customHeight="1">
      <c r="A24" s="4"/>
      <c r="I24" s="4"/>
      <c r="J24" s="4"/>
      <c r="K24" s="4"/>
      <c r="L24" s="4"/>
      <c r="M24" s="4"/>
      <c r="N24" s="4"/>
      <c r="O24" s="4"/>
      <c r="P24" s="4"/>
      <c r="Q24" s="4"/>
      <c r="R24" s="4"/>
      <c r="S24" s="4"/>
      <c r="T24" s="4"/>
      <c r="U24" s="4"/>
      <c r="V24" s="4"/>
      <c r="W24" s="4"/>
      <c r="X24" s="4"/>
      <c r="Y24" s="4"/>
      <c r="Z24" s="4"/>
      <c r="AA24" s="4"/>
      <c r="AB24" s="4"/>
      <c r="AC24" s="4"/>
      <c r="AD24" s="4"/>
    </row>
    <row r="25" spans="1:30" ht="31.5" customHeight="1">
      <c r="A25" s="4"/>
      <c r="I25" s="4"/>
      <c r="J25" s="4"/>
      <c r="K25" s="4"/>
      <c r="L25" s="4"/>
      <c r="M25" s="4"/>
      <c r="N25" s="4"/>
      <c r="O25" s="4"/>
      <c r="P25" s="4"/>
      <c r="Q25" s="4"/>
      <c r="R25" s="4"/>
      <c r="S25" s="4"/>
      <c r="T25" s="4"/>
      <c r="U25" s="4"/>
      <c r="V25" s="4"/>
      <c r="W25" s="4"/>
      <c r="X25" s="4"/>
      <c r="Y25" s="4"/>
      <c r="Z25" s="4"/>
      <c r="AA25" s="4"/>
      <c r="AB25" s="4"/>
      <c r="AC25" s="4"/>
      <c r="AD25" s="4"/>
    </row>
    <row r="26" spans="1:30" ht="33" customHeight="1">
      <c r="A26" s="4"/>
      <c r="I26" s="4"/>
      <c r="J26" s="4"/>
      <c r="K26" s="4"/>
      <c r="L26" s="4"/>
      <c r="M26" s="4"/>
      <c r="N26" s="4"/>
      <c r="O26" s="4"/>
      <c r="P26" s="4"/>
      <c r="Q26" s="4"/>
      <c r="R26" s="4"/>
      <c r="S26" s="4"/>
      <c r="T26" s="4"/>
      <c r="U26" s="4"/>
      <c r="V26" s="4"/>
      <c r="W26" s="4"/>
      <c r="X26" s="4"/>
      <c r="Y26" s="4"/>
      <c r="Z26" s="4"/>
      <c r="AA26" s="4"/>
      <c r="AB26" s="4"/>
      <c r="AC26" s="4"/>
      <c r="AD26" s="4"/>
    </row>
    <row r="27" spans="1:30">
      <c r="A27" s="4"/>
      <c r="E27" s="4"/>
      <c r="F27" s="4"/>
      <c r="G27" s="4"/>
      <c r="H27" s="4"/>
      <c r="I27" s="4"/>
      <c r="J27" s="4"/>
      <c r="K27" s="4"/>
      <c r="L27" s="4"/>
      <c r="M27" s="4"/>
      <c r="N27" s="4"/>
      <c r="O27" s="4"/>
      <c r="P27" s="4"/>
      <c r="Q27" s="4"/>
      <c r="R27" s="4"/>
      <c r="S27" s="4"/>
      <c r="T27" s="4"/>
      <c r="U27" s="4"/>
      <c r="V27" s="4"/>
      <c r="W27" s="4"/>
      <c r="X27" s="4"/>
      <c r="Y27" s="4"/>
      <c r="Z27" s="4"/>
      <c r="AA27" s="4"/>
      <c r="AB27" s="4"/>
      <c r="AC27" s="4"/>
      <c r="AD27" s="4"/>
    </row>
    <row r="28" spans="1:3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row>
    <row r="29" spans="1:3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row>
    <row r="30" spans="1:3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row>
    <row r="31" spans="1:3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row>
    <row r="32" spans="1:3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row>
    <row r="33" spans="1:3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row>
    <row r="34" spans="1:3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row>
    <row r="35" spans="1:3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row>
    <row r="36" spans="1:3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row>
    <row r="37" spans="1:3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row>
    <row r="38" spans="1:3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row>
    <row r="39" spans="1:3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row>
    <row r="40" spans="1:3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row>
    <row r="41" spans="1:3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row>
    <row r="42" spans="1:3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row>
    <row r="43" spans="1:3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row>
    <row r="44" spans="1:3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row>
    <row r="45" spans="1:3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row>
    <row r="46" spans="1:3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row>
    <row r="47" spans="1:3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row>
    <row r="48" spans="1:3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row>
    <row r="49" spans="1:3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row>
    <row r="50" spans="1:3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row>
    <row r="51" spans="1:3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row>
    <row r="52" spans="1:3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row>
    <row r="53" spans="1:3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row>
    <row r="54" spans="1:3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row>
    <row r="64" spans="1:3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row>
    <row r="69" spans="1:3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row>
    <row r="73" spans="1:3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row>
    <row r="74" spans="1:3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row>
    <row r="75" spans="1:3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row>
    <row r="76" spans="1:3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row>
    <row r="82" spans="1:3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row>
    <row r="83" spans="1:3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row>
    <row r="84" spans="1:3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row>
    <row r="86" spans="1:3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row>
    <row r="88" spans="1:3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row>
    <row r="90" spans="1:3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row>
    <row r="92" spans="1:3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row>
    <row r="93" spans="1:3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row>
    <row r="94" spans="1:3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row>
    <row r="102" spans="1:3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row>
    <row r="103" spans="1:3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row>
    <row r="104" spans="1:3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row>
    <row r="105" spans="1:3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row>
    <row r="106" spans="1:3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row>
    <row r="107" spans="1:3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row>
    <row r="108" spans="1:3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row>
    <row r="109" spans="1:3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row>
    <row r="112" spans="1:3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row>
    <row r="113" spans="1:3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row>
    <row r="114" spans="1:3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row>
    <row r="115" spans="1:3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row>
    <row r="117" spans="1:3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3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row>
    <row r="119" spans="1:3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row>
    <row r="120" spans="1:3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row>
    <row r="121" spans="1:3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row>
    <row r="122" spans="1:3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row>
    <row r="123" spans="1:3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row>
    <row r="124" spans="1:3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row>
    <row r="125" spans="1:3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3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3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3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row>
    <row r="138" spans="1:3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row>
    <row r="139" spans="1:3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row>
    <row r="140" spans="1:3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row>
    <row r="141" spans="1:3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row>
    <row r="142" spans="1:3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row>
    <row r="143" spans="1:3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row>
    <row r="144" spans="1:3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row>
    <row r="145" spans="1:3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row>
    <row r="146" spans="1:3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row>
    <row r="147" spans="1:3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row>
    <row r="148" spans="1:3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row>
    <row r="149" spans="1:3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row>
    <row r="150" spans="1:3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row>
    <row r="151" spans="1:3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row>
    <row r="152" spans="1:3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row>
    <row r="153" spans="1:3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row>
    <row r="154" spans="1:3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row>
    <row r="155" spans="1:3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row>
    <row r="156" spans="1:3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row>
    <row r="169" spans="1:3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row>
    <row r="170" spans="1:3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row>
    <row r="171" spans="1:3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row>
    <row r="172" spans="1:3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row>
    <row r="173" spans="1:3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row>
    <row r="174" spans="1:3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row>
    <row r="175" spans="1:3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row>
    <row r="176" spans="1:3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row>
    <row r="177" spans="1:3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row>
    <row r="178" spans="1:3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row>
    <row r="179" spans="1:3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row>
    <row r="180" spans="1:3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row>
    <row r="181" spans="1:3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row>
    <row r="182" spans="1:3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row>
    <row r="191" spans="1:3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row>
    <row r="192" spans="1:3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row>
    <row r="193" spans="1:3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row>
    <row r="194" spans="1:3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row>
    <row r="195" spans="1:3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row>
    <row r="196" spans="1:3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row>
    <row r="197" spans="1:3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row>
    <row r="198" spans="1:3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row>
    <row r="199" spans="1:3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row>
    <row r="200" spans="1:3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row>
    <row r="201" spans="1:3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row>
    <row r="202" spans="1:3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row>
    <row r="203" spans="1:3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row>
    <row r="212" spans="1:3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row>
    <row r="213" spans="1:3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row>
    <row r="215" spans="1:3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row>
    <row r="216" spans="1:3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row>
    <row r="217" spans="1:3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row>
    <row r="218" spans="1:3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row>
    <row r="219" spans="1:3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row>
    <row r="220" spans="1:3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row>
    <row r="221" spans="1:3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row>
    <row r="222" spans="1:3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row>
    <row r="223" spans="1:3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row>
    <row r="224" spans="1:3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row>
    <row r="225" spans="1:3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row>
    <row r="231" spans="1:3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row>
    <row r="233" spans="1:3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row>
    <row r="234" spans="1:3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row>
    <row r="235" spans="1:3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row>
    <row r="236" spans="1:3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row>
    <row r="237" spans="1:3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row>
    <row r="238" spans="1:3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row>
    <row r="239" spans="1:3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row>
    <row r="240" spans="1:3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row>
    <row r="245" spans="1:30">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row>
    <row r="246" spans="1:30">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row>
    <row r="248" spans="1:30">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row>
    <row r="249" spans="1:30">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row>
    <row r="250" spans="1:3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row>
    <row r="251" spans="1:30">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row>
    <row r="252" spans="1:30">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row>
    <row r="253" spans="1:30">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row>
    <row r="258" spans="1:30">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row>
    <row r="259" spans="1:30">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row>
    <row r="263" spans="1:30">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row>
    <row r="264" spans="1:30">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row>
    <row r="266" spans="1:30">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row>
    <row r="267" spans="1:30">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row>
    <row r="268" spans="1:30">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row>
    <row r="269" spans="1:30">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row>
    <row r="270" spans="1:3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row>
    <row r="271" spans="1:30">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row>
    <row r="272" spans="1:30">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row>
    <row r="273" spans="1:30">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row>
  </sheetData>
  <sheetProtection algorithmName="SHA-512" hashValue="E16fecAdHW4GqxxfigXIk8WSKdCuufEBhvOiiQpM8Vqj78HKwycxeozbnFiJXFb7MUBqN7EwDzrO25Ld5zu7Cw==" saltValue="J7nH4uNhj/g0QOwrXBphvQ==" spinCount="100000" sheet="1" objects="1" scenarios="1"/>
  <mergeCells count="22">
    <mergeCell ref="B7:B8"/>
    <mergeCell ref="B9:B10"/>
    <mergeCell ref="B11:B12"/>
    <mergeCell ref="D1:H1"/>
    <mergeCell ref="B3:E3"/>
    <mergeCell ref="H3:K3"/>
    <mergeCell ref="F13:G13"/>
    <mergeCell ref="B13:D13"/>
    <mergeCell ref="K5:K6"/>
    <mergeCell ref="K7:K8"/>
    <mergeCell ref="K9:K10"/>
    <mergeCell ref="K11:K12"/>
    <mergeCell ref="H13:J13"/>
    <mergeCell ref="H11:H12"/>
    <mergeCell ref="E5:E6"/>
    <mergeCell ref="E7:E8"/>
    <mergeCell ref="E9:E10"/>
    <mergeCell ref="E11:E12"/>
    <mergeCell ref="H5:H6"/>
    <mergeCell ref="H7:H8"/>
    <mergeCell ref="H9:H10"/>
    <mergeCell ref="B5:B6"/>
  </mergeCells>
  <conditionalFormatting sqref="D15">
    <cfRule type="containsText" dxfId="17" priority="13" operator="containsText" text="Sobresaliente">
      <formula>NOT(ISERROR(SEARCH("Sobresaliente",D15)))</formula>
    </cfRule>
    <cfRule type="containsText" dxfId="16" priority="14" operator="containsText" text="Medio">
      <formula>NOT(ISERROR(SEARCH("Medio",D15)))</formula>
    </cfRule>
    <cfRule type="containsText" dxfId="15" priority="15" operator="containsText" text="Básico">
      <formula>NOT(ISERROR(SEARCH("Básico",D15)))</formula>
    </cfRule>
    <cfRule type="containsText" dxfId="14" priority="16" operator="containsText" text="Bajo">
      <formula>NOT(ISERROR(SEARCH("Bajo",D15)))</formula>
    </cfRule>
    <cfRule type="containsText" dxfId="13" priority="17" operator="containsText" text="Básico">
      <formula>NOT(ISERROR(SEARCH("Básico",D15)))</formula>
    </cfRule>
    <cfRule type="containsText" dxfId="12" priority="18" operator="containsText" text="Sobresaliente">
      <formula>NOT(ISERROR(SEARCH("Sobresaliente",D15)))</formula>
    </cfRule>
  </conditionalFormatting>
  <conditionalFormatting sqref="H21">
    <cfRule type="containsText" dxfId="11" priority="1" operator="containsText" text="Sobresaliente">
      <formula>NOT(ISERROR(SEARCH("Sobresaliente",H21)))</formula>
    </cfRule>
    <cfRule type="containsText" dxfId="10" priority="2" operator="containsText" text="Medio">
      <formula>NOT(ISERROR(SEARCH("Medio",H21)))</formula>
    </cfRule>
    <cfRule type="containsText" dxfId="9" priority="3" operator="containsText" text="Básico">
      <formula>NOT(ISERROR(SEARCH("Básico",H21)))</formula>
    </cfRule>
    <cfRule type="containsText" dxfId="8" priority="4" operator="containsText" text="Bajo">
      <formula>NOT(ISERROR(SEARCH("Bajo",H21)))</formula>
    </cfRule>
    <cfRule type="containsText" dxfId="7" priority="5" operator="containsText" text="Básico">
      <formula>NOT(ISERROR(SEARCH("Básico",H21)))</formula>
    </cfRule>
    <cfRule type="containsText" dxfId="6" priority="6" operator="containsText" text="Sobresaliente">
      <formula>NOT(ISERROR(SEARCH("Sobresaliente",H21)))</formula>
    </cfRule>
  </conditionalFormatting>
  <conditionalFormatting sqref="J15">
    <cfRule type="containsText" dxfId="5" priority="7" operator="containsText" text="Sobresaliente">
      <formula>NOT(ISERROR(SEARCH("Sobresaliente",J15)))</formula>
    </cfRule>
    <cfRule type="containsText" dxfId="4" priority="8" operator="containsText" text="Medio">
      <formula>NOT(ISERROR(SEARCH("Medio",J15)))</formula>
    </cfRule>
    <cfRule type="containsText" dxfId="3" priority="9" operator="containsText" text="Básico">
      <formula>NOT(ISERROR(SEARCH("Básico",J15)))</formula>
    </cfRule>
    <cfRule type="containsText" dxfId="2" priority="10" operator="containsText" text="Bajo">
      <formula>NOT(ISERROR(SEARCH("Bajo",J15)))</formula>
    </cfRule>
    <cfRule type="containsText" dxfId="1" priority="11" operator="containsText" text="Básico">
      <formula>NOT(ISERROR(SEARCH("Básico",J15)))</formula>
    </cfRule>
    <cfRule type="containsText" dxfId="0" priority="12" operator="containsText" text="Sobresaliente">
      <formula>NOT(ISERROR(SEARCH("Sobresaliente",J15)))</formula>
    </cfRule>
  </conditionalFormatting>
  <pageMargins left="0.23622047244094491" right="0.23622047244094491" top="1.2598425196850394"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F660B-EADB-4283-9268-E5A35DA0A624}">
  <dimension ref="A1:CF446"/>
  <sheetViews>
    <sheetView zoomScale="70" zoomScaleNormal="70" workbookViewId="0">
      <selection activeCell="D9" sqref="D9:G9"/>
    </sheetView>
  </sheetViews>
  <sheetFormatPr defaultColWidth="11.42578125" defaultRowHeight="15"/>
  <cols>
    <col min="1" max="1" width="17.7109375" style="108" customWidth="1"/>
    <col min="2" max="2" width="19.42578125" style="108" customWidth="1"/>
    <col min="3" max="3" width="15.85546875" style="108" customWidth="1"/>
    <col min="4" max="4" width="57.5703125" style="108" customWidth="1"/>
    <col min="5" max="21" width="11.42578125" style="108"/>
    <col min="22" max="84" width="11.42578125" style="110"/>
    <col min="85" max="16384" width="11.42578125" style="108"/>
  </cols>
  <sheetData>
    <row r="1" spans="1:21" s="110" customFormat="1" ht="63" customHeight="1">
      <c r="A1" s="169"/>
      <c r="B1" s="170" t="s">
        <v>0</v>
      </c>
      <c r="C1" s="170"/>
      <c r="D1" s="170"/>
      <c r="E1" s="170"/>
      <c r="F1" s="170"/>
      <c r="G1" s="170"/>
      <c r="H1" s="170"/>
      <c r="I1" s="170"/>
    </row>
    <row r="2" spans="1:21" s="110" customFormat="1" ht="21.6" customHeight="1">
      <c r="A2" s="169"/>
      <c r="B2" s="126" t="s">
        <v>1</v>
      </c>
      <c r="C2" s="172" t="s">
        <v>2</v>
      </c>
      <c r="D2" s="173"/>
      <c r="E2" s="126" t="s">
        <v>3</v>
      </c>
      <c r="F2" s="171">
        <v>46097</v>
      </c>
      <c r="G2" s="171"/>
      <c r="H2" s="126" t="s">
        <v>4</v>
      </c>
      <c r="I2" s="127">
        <v>1</v>
      </c>
    </row>
    <row r="3" spans="1:21" s="110" customFormat="1" ht="15.75">
      <c r="A3" s="128"/>
      <c r="B3" s="128"/>
      <c r="C3" s="128"/>
      <c r="D3" s="128"/>
      <c r="E3" s="128"/>
      <c r="F3" s="128"/>
      <c r="G3" s="128"/>
      <c r="H3" s="128"/>
      <c r="I3" s="128"/>
    </row>
    <row r="4" spans="1:21" ht="54" customHeight="1">
      <c r="A4" s="195" t="s">
        <v>29</v>
      </c>
      <c r="B4" s="195"/>
      <c r="C4" s="195"/>
      <c r="D4" s="195"/>
      <c r="E4" s="195"/>
      <c r="F4" s="195"/>
      <c r="G4" s="195"/>
      <c r="H4" s="195"/>
      <c r="I4" s="195"/>
      <c r="J4" s="135"/>
      <c r="K4" s="135"/>
      <c r="L4" s="135"/>
      <c r="M4" s="135"/>
      <c r="N4" s="135"/>
      <c r="O4" s="135"/>
      <c r="P4" s="135"/>
      <c r="Q4" s="135"/>
      <c r="R4" s="135"/>
      <c r="S4" s="135"/>
      <c r="T4" s="135"/>
      <c r="U4" s="135"/>
    </row>
    <row r="5" spans="1:21" ht="15.75" thickBot="1">
      <c r="A5" s="135"/>
      <c r="B5" s="135"/>
      <c r="C5" s="135"/>
      <c r="D5" s="135"/>
      <c r="E5" s="135"/>
      <c r="F5" s="135"/>
      <c r="G5" s="135"/>
      <c r="H5" s="135"/>
      <c r="I5" s="135"/>
      <c r="J5" s="135"/>
      <c r="K5" s="135"/>
      <c r="L5" s="135"/>
      <c r="M5" s="135"/>
      <c r="N5" s="135"/>
      <c r="O5" s="135"/>
      <c r="P5" s="135"/>
      <c r="Q5" s="135"/>
      <c r="R5" s="135"/>
      <c r="S5" s="135"/>
      <c r="T5" s="135"/>
      <c r="U5" s="135"/>
    </row>
    <row r="6" spans="1:21" ht="31.5">
      <c r="A6" s="136"/>
      <c r="B6" s="137" t="s">
        <v>155</v>
      </c>
      <c r="C6" s="138" t="s">
        <v>156</v>
      </c>
      <c r="D6" s="284" t="s">
        <v>48</v>
      </c>
      <c r="E6" s="284"/>
      <c r="F6" s="284"/>
      <c r="G6" s="285"/>
      <c r="H6" s="135"/>
      <c r="I6" s="135"/>
      <c r="J6" s="135"/>
      <c r="K6" s="135"/>
      <c r="L6" s="135"/>
      <c r="M6" s="135"/>
      <c r="N6" s="135"/>
      <c r="O6" s="135"/>
      <c r="P6" s="135"/>
      <c r="Q6" s="135"/>
      <c r="R6" s="135"/>
      <c r="S6" s="135"/>
      <c r="T6" s="135"/>
      <c r="U6" s="135"/>
    </row>
    <row r="7" spans="1:21" ht="69" customHeight="1">
      <c r="A7" s="145" t="s">
        <v>157</v>
      </c>
      <c r="B7" s="139" t="s">
        <v>158</v>
      </c>
      <c r="C7" s="140" t="s">
        <v>159</v>
      </c>
      <c r="D7" s="280" t="s">
        <v>160</v>
      </c>
      <c r="E7" s="280"/>
      <c r="F7" s="280"/>
      <c r="G7" s="281"/>
      <c r="H7" s="135"/>
      <c r="I7" s="135"/>
      <c r="J7" s="135"/>
      <c r="K7" s="135"/>
      <c r="L7" s="135"/>
      <c r="M7" s="135"/>
      <c r="N7" s="135"/>
      <c r="O7" s="135"/>
      <c r="P7" s="135"/>
      <c r="Q7" s="135"/>
      <c r="R7" s="135"/>
      <c r="S7" s="135"/>
      <c r="T7" s="135"/>
      <c r="U7" s="135"/>
    </row>
    <row r="8" spans="1:21" ht="69" customHeight="1">
      <c r="A8" s="145" t="s">
        <v>161</v>
      </c>
      <c r="B8" s="139" t="s">
        <v>22</v>
      </c>
      <c r="C8" s="141" t="s">
        <v>162</v>
      </c>
      <c r="D8" s="280" t="s">
        <v>163</v>
      </c>
      <c r="E8" s="280"/>
      <c r="F8" s="280"/>
      <c r="G8" s="281"/>
      <c r="H8" s="135"/>
      <c r="I8" s="135"/>
      <c r="J8" s="135"/>
      <c r="K8" s="135"/>
      <c r="L8" s="135"/>
      <c r="M8" s="135"/>
      <c r="N8" s="135"/>
      <c r="O8" s="135"/>
      <c r="P8" s="135"/>
      <c r="Q8" s="135"/>
      <c r="R8" s="135"/>
      <c r="S8" s="135"/>
      <c r="T8" s="135"/>
      <c r="U8" s="135"/>
    </row>
    <row r="9" spans="1:21" ht="69" customHeight="1" thickBot="1">
      <c r="A9" s="145" t="s">
        <v>164</v>
      </c>
      <c r="B9" s="142" t="s">
        <v>23</v>
      </c>
      <c r="C9" s="143" t="s">
        <v>165</v>
      </c>
      <c r="D9" s="282" t="s">
        <v>166</v>
      </c>
      <c r="E9" s="282"/>
      <c r="F9" s="282"/>
      <c r="G9" s="283"/>
      <c r="H9" s="135"/>
      <c r="I9" s="135"/>
      <c r="J9" s="135"/>
      <c r="K9" s="135"/>
      <c r="L9" s="135"/>
      <c r="M9" s="135"/>
      <c r="N9" s="135"/>
      <c r="O9" s="135"/>
      <c r="P9" s="135"/>
      <c r="Q9" s="135"/>
      <c r="R9" s="135"/>
      <c r="S9" s="135"/>
      <c r="T9" s="135"/>
      <c r="U9" s="135"/>
    </row>
    <row r="10" spans="1:21">
      <c r="A10" s="135"/>
      <c r="B10" s="135"/>
      <c r="C10" s="135"/>
      <c r="D10" s="135"/>
      <c r="E10" s="135"/>
      <c r="F10" s="135"/>
      <c r="G10" s="135"/>
      <c r="H10" s="135"/>
      <c r="I10" s="135"/>
      <c r="J10" s="135"/>
      <c r="K10" s="135"/>
      <c r="L10" s="135"/>
      <c r="M10" s="135"/>
      <c r="N10" s="135"/>
      <c r="O10" s="135"/>
      <c r="P10" s="135"/>
      <c r="Q10" s="135"/>
      <c r="R10" s="135"/>
      <c r="S10" s="135"/>
      <c r="T10" s="135"/>
      <c r="U10" s="135"/>
    </row>
    <row r="11" spans="1:21" ht="29.45" customHeight="1">
      <c r="A11" s="135"/>
      <c r="B11" s="144" t="s">
        <v>167</v>
      </c>
      <c r="C11" s="144"/>
      <c r="D11" s="135"/>
      <c r="E11" s="135"/>
      <c r="F11" s="135"/>
      <c r="G11" s="135"/>
      <c r="H11" s="135"/>
      <c r="I11" s="135"/>
      <c r="J11" s="135"/>
      <c r="K11" s="135"/>
      <c r="L11" s="135"/>
      <c r="M11" s="135"/>
      <c r="N11" s="135"/>
      <c r="O11" s="135"/>
      <c r="P11" s="135"/>
      <c r="Q11" s="135"/>
      <c r="R11" s="135"/>
      <c r="S11" s="135"/>
      <c r="T11" s="135"/>
      <c r="U11" s="135"/>
    </row>
    <row r="12" spans="1:21" ht="29.1" customHeight="1">
      <c r="A12" s="135"/>
      <c r="B12" s="144" t="s">
        <v>168</v>
      </c>
      <c r="C12" s="144"/>
      <c r="D12" s="135"/>
      <c r="E12" s="135"/>
      <c r="F12" s="135"/>
      <c r="G12" s="135"/>
      <c r="H12" s="135"/>
      <c r="I12" s="135"/>
      <c r="J12" s="135"/>
      <c r="K12" s="135"/>
      <c r="L12" s="135"/>
      <c r="M12" s="135"/>
      <c r="N12" s="135"/>
      <c r="O12" s="135"/>
      <c r="P12" s="135"/>
      <c r="Q12" s="135"/>
      <c r="R12" s="135"/>
      <c r="S12" s="135"/>
      <c r="T12" s="135"/>
      <c r="U12" s="135"/>
    </row>
    <row r="13" spans="1:21">
      <c r="A13" s="135"/>
      <c r="B13" s="135"/>
      <c r="C13" s="135"/>
      <c r="D13" s="135"/>
      <c r="E13" s="135"/>
      <c r="F13" s="135"/>
      <c r="G13" s="135"/>
      <c r="H13" s="135"/>
      <c r="I13" s="135"/>
      <c r="J13" s="135"/>
      <c r="K13" s="135"/>
      <c r="L13" s="135"/>
      <c r="M13" s="135"/>
      <c r="N13" s="135"/>
      <c r="O13" s="135"/>
      <c r="P13" s="135"/>
      <c r="Q13" s="135"/>
      <c r="R13" s="135"/>
      <c r="S13" s="135"/>
      <c r="T13" s="135"/>
      <c r="U13" s="135"/>
    </row>
    <row r="14" spans="1:21">
      <c r="A14" s="135"/>
      <c r="B14" s="135"/>
      <c r="C14" s="135"/>
      <c r="D14" s="135"/>
      <c r="E14" s="135"/>
      <c r="F14" s="135"/>
      <c r="G14" s="135"/>
      <c r="H14" s="135"/>
      <c r="I14" s="135"/>
      <c r="J14" s="135"/>
      <c r="K14" s="135"/>
      <c r="L14" s="135"/>
      <c r="M14" s="135"/>
      <c r="N14" s="135"/>
      <c r="O14" s="135"/>
      <c r="P14" s="135"/>
      <c r="Q14" s="135"/>
      <c r="R14" s="135"/>
      <c r="S14" s="135"/>
      <c r="T14" s="135"/>
      <c r="U14" s="135"/>
    </row>
    <row r="15" spans="1:21">
      <c r="A15" s="135"/>
      <c r="B15" s="135"/>
      <c r="C15" s="135"/>
      <c r="D15" s="135"/>
      <c r="E15" s="135"/>
      <c r="F15" s="135"/>
      <c r="G15" s="135"/>
      <c r="H15" s="135"/>
      <c r="I15" s="135"/>
      <c r="J15" s="135"/>
      <c r="K15" s="135"/>
      <c r="L15" s="135"/>
      <c r="M15" s="135"/>
      <c r="N15" s="135"/>
      <c r="O15" s="135"/>
      <c r="P15" s="135"/>
      <c r="Q15" s="135"/>
      <c r="R15" s="135"/>
      <c r="S15" s="135"/>
      <c r="T15" s="135"/>
      <c r="U15" s="135"/>
    </row>
    <row r="16" spans="1:21">
      <c r="A16" s="135"/>
      <c r="B16" s="135"/>
      <c r="C16" s="135"/>
      <c r="D16" s="135"/>
      <c r="E16" s="135"/>
      <c r="F16" s="135"/>
      <c r="G16" s="135"/>
      <c r="H16" s="135"/>
      <c r="I16" s="135"/>
      <c r="J16" s="135"/>
      <c r="K16" s="135"/>
      <c r="L16" s="135"/>
      <c r="M16" s="135"/>
      <c r="N16" s="135"/>
      <c r="O16" s="135"/>
      <c r="P16" s="135"/>
      <c r="Q16" s="135"/>
      <c r="R16" s="135"/>
      <c r="S16" s="135"/>
      <c r="T16" s="135"/>
      <c r="U16" s="135"/>
    </row>
    <row r="17" spans="1:21">
      <c r="A17" s="135"/>
      <c r="B17" s="135"/>
      <c r="C17" s="135"/>
      <c r="D17" s="135"/>
      <c r="E17" s="135"/>
      <c r="F17" s="135"/>
      <c r="G17" s="135"/>
      <c r="H17" s="135"/>
      <c r="I17" s="135"/>
      <c r="J17" s="135"/>
      <c r="K17" s="135"/>
      <c r="L17" s="135"/>
      <c r="M17" s="135"/>
      <c r="N17" s="135"/>
      <c r="O17" s="135"/>
      <c r="P17" s="135"/>
      <c r="Q17" s="135"/>
      <c r="R17" s="135"/>
      <c r="S17" s="135"/>
      <c r="T17" s="135"/>
      <c r="U17" s="135"/>
    </row>
    <row r="18" spans="1:21">
      <c r="A18" s="135"/>
      <c r="B18" s="135"/>
      <c r="C18" s="135"/>
      <c r="D18" s="135"/>
      <c r="E18" s="135"/>
      <c r="F18" s="135"/>
      <c r="G18" s="135"/>
      <c r="H18" s="135"/>
      <c r="I18" s="135"/>
      <c r="J18" s="135"/>
      <c r="K18" s="135"/>
      <c r="L18" s="135"/>
      <c r="M18" s="135"/>
      <c r="N18" s="135"/>
      <c r="O18" s="135"/>
      <c r="P18" s="135"/>
      <c r="Q18" s="135"/>
      <c r="R18" s="135"/>
      <c r="S18" s="135"/>
      <c r="T18" s="135"/>
      <c r="U18" s="135"/>
    </row>
    <row r="19" spans="1:21">
      <c r="A19" s="135"/>
      <c r="B19" s="135"/>
      <c r="C19" s="135"/>
      <c r="D19" s="135"/>
      <c r="E19" s="135"/>
      <c r="F19" s="135"/>
      <c r="G19" s="135"/>
      <c r="H19" s="135"/>
      <c r="I19" s="135"/>
      <c r="J19" s="135"/>
      <c r="K19" s="135"/>
      <c r="L19" s="135"/>
      <c r="M19" s="135"/>
      <c r="N19" s="135"/>
      <c r="O19" s="135"/>
      <c r="P19" s="135"/>
      <c r="Q19" s="135"/>
      <c r="R19" s="135"/>
      <c r="S19" s="135"/>
      <c r="T19" s="135"/>
      <c r="U19" s="135"/>
    </row>
    <row r="20" spans="1:21">
      <c r="A20" s="135"/>
      <c r="B20" s="135"/>
      <c r="C20" s="135"/>
      <c r="D20" s="135"/>
      <c r="E20" s="135"/>
      <c r="F20" s="135"/>
      <c r="G20" s="135"/>
      <c r="H20" s="135"/>
      <c r="I20" s="135"/>
      <c r="J20" s="135"/>
      <c r="K20" s="135"/>
      <c r="L20" s="135"/>
      <c r="M20" s="135"/>
      <c r="N20" s="135"/>
      <c r="O20" s="135"/>
      <c r="P20" s="135"/>
      <c r="Q20" s="135"/>
      <c r="R20" s="135"/>
      <c r="S20" s="135"/>
      <c r="T20" s="135"/>
      <c r="U20" s="135"/>
    </row>
    <row r="21" spans="1:21">
      <c r="A21" s="135"/>
      <c r="B21" s="135"/>
      <c r="C21" s="135"/>
      <c r="D21" s="135"/>
      <c r="E21" s="135"/>
      <c r="F21" s="135"/>
      <c r="G21" s="135"/>
      <c r="H21" s="135"/>
      <c r="I21" s="135"/>
      <c r="J21" s="135"/>
      <c r="K21" s="135"/>
      <c r="L21" s="135"/>
      <c r="M21" s="135"/>
      <c r="N21" s="135"/>
      <c r="O21" s="135"/>
      <c r="P21" s="135"/>
      <c r="Q21" s="135"/>
      <c r="R21" s="135"/>
      <c r="S21" s="135"/>
      <c r="T21" s="135"/>
      <c r="U21" s="135"/>
    </row>
    <row r="22" spans="1:21">
      <c r="A22" s="135"/>
      <c r="B22" s="135"/>
      <c r="C22" s="135"/>
      <c r="D22" s="135"/>
      <c r="E22" s="135"/>
      <c r="F22" s="135"/>
      <c r="G22" s="135"/>
      <c r="H22" s="135"/>
      <c r="I22" s="135"/>
      <c r="J22" s="135"/>
      <c r="K22" s="135"/>
      <c r="L22" s="135"/>
      <c r="M22" s="135"/>
      <c r="N22" s="135"/>
      <c r="O22" s="135"/>
      <c r="P22" s="135"/>
      <c r="Q22" s="135"/>
      <c r="R22" s="135"/>
      <c r="S22" s="135"/>
      <c r="T22" s="135"/>
      <c r="U22" s="135"/>
    </row>
    <row r="23" spans="1:21">
      <c r="A23" s="135"/>
      <c r="B23" s="135"/>
      <c r="C23" s="135"/>
      <c r="D23" s="135"/>
      <c r="E23" s="135"/>
      <c r="F23" s="135"/>
      <c r="G23" s="135"/>
      <c r="H23" s="135"/>
      <c r="I23" s="135"/>
      <c r="J23" s="135"/>
      <c r="K23" s="135"/>
      <c r="L23" s="135"/>
      <c r="M23" s="135"/>
      <c r="N23" s="135"/>
      <c r="O23" s="135"/>
      <c r="P23" s="135"/>
      <c r="Q23" s="135"/>
      <c r="R23" s="135"/>
      <c r="S23" s="135"/>
      <c r="T23" s="135"/>
      <c r="U23" s="135"/>
    </row>
    <row r="24" spans="1:21">
      <c r="A24" s="135"/>
      <c r="B24" s="135"/>
      <c r="C24" s="135"/>
      <c r="D24" s="135"/>
      <c r="E24" s="135"/>
      <c r="F24" s="135"/>
      <c r="G24" s="135"/>
      <c r="H24" s="135"/>
      <c r="I24" s="135"/>
      <c r="J24" s="135"/>
      <c r="K24" s="135"/>
      <c r="L24" s="135"/>
      <c r="M24" s="135"/>
      <c r="N24" s="135"/>
      <c r="O24" s="135"/>
      <c r="P24" s="135"/>
      <c r="Q24" s="135"/>
      <c r="R24" s="135"/>
      <c r="S24" s="135"/>
      <c r="T24" s="135"/>
      <c r="U24" s="135"/>
    </row>
    <row r="25" spans="1:21">
      <c r="A25" s="135"/>
      <c r="B25" s="135"/>
      <c r="C25" s="135"/>
      <c r="D25" s="135"/>
      <c r="E25" s="135"/>
      <c r="F25" s="135"/>
      <c r="G25" s="135"/>
      <c r="H25" s="135"/>
      <c r="I25" s="135"/>
      <c r="J25" s="135"/>
      <c r="K25" s="135"/>
      <c r="L25" s="135"/>
      <c r="M25" s="135"/>
      <c r="N25" s="135"/>
      <c r="O25" s="135"/>
      <c r="P25" s="135"/>
      <c r="Q25" s="135"/>
      <c r="R25" s="135"/>
      <c r="S25" s="135"/>
      <c r="T25" s="135"/>
      <c r="U25" s="135"/>
    </row>
    <row r="26" spans="1:21">
      <c r="A26" s="135"/>
      <c r="B26" s="135"/>
      <c r="C26" s="135"/>
      <c r="D26" s="135"/>
      <c r="E26" s="135"/>
      <c r="F26" s="135"/>
      <c r="G26" s="135"/>
      <c r="H26" s="135"/>
      <c r="I26" s="135"/>
      <c r="J26" s="135"/>
      <c r="K26" s="135"/>
      <c r="L26" s="135"/>
      <c r="M26" s="135"/>
      <c r="N26" s="135"/>
      <c r="O26" s="135"/>
      <c r="P26" s="135"/>
      <c r="Q26" s="135"/>
      <c r="R26" s="135"/>
      <c r="S26" s="135"/>
      <c r="T26" s="135"/>
      <c r="U26" s="135"/>
    </row>
    <row r="27" spans="1:21">
      <c r="A27" s="135"/>
      <c r="B27" s="135"/>
      <c r="C27" s="135"/>
      <c r="D27" s="135"/>
      <c r="E27" s="135"/>
      <c r="F27" s="135"/>
      <c r="G27" s="135"/>
      <c r="H27" s="135"/>
      <c r="I27" s="135"/>
      <c r="J27" s="135"/>
      <c r="K27" s="135"/>
      <c r="L27" s="135"/>
      <c r="M27" s="135"/>
      <c r="N27" s="135"/>
      <c r="O27" s="135"/>
      <c r="P27" s="135"/>
      <c r="Q27" s="135"/>
      <c r="R27" s="135"/>
      <c r="S27" s="135"/>
      <c r="T27" s="135"/>
      <c r="U27" s="135"/>
    </row>
    <row r="28" spans="1:21">
      <c r="A28" s="135"/>
      <c r="B28" s="135"/>
      <c r="C28" s="135"/>
      <c r="D28" s="135"/>
      <c r="E28" s="135"/>
      <c r="F28" s="135"/>
      <c r="G28" s="135"/>
      <c r="H28" s="135"/>
      <c r="I28" s="135"/>
      <c r="J28" s="135"/>
      <c r="K28" s="135"/>
      <c r="L28" s="135"/>
      <c r="M28" s="135"/>
      <c r="N28" s="135"/>
      <c r="O28" s="135"/>
      <c r="P28" s="135"/>
      <c r="Q28" s="135"/>
      <c r="R28" s="135"/>
      <c r="S28" s="135"/>
      <c r="T28" s="135"/>
      <c r="U28" s="135"/>
    </row>
    <row r="29" spans="1:21">
      <c r="A29" s="135"/>
      <c r="B29" s="135"/>
      <c r="C29" s="135"/>
      <c r="D29" s="135"/>
      <c r="E29" s="135"/>
      <c r="F29" s="135"/>
      <c r="G29" s="135"/>
      <c r="H29" s="135"/>
      <c r="I29" s="135"/>
      <c r="J29" s="135"/>
      <c r="K29" s="135"/>
      <c r="L29" s="135"/>
      <c r="M29" s="135"/>
      <c r="N29" s="135"/>
      <c r="O29" s="135"/>
      <c r="P29" s="135"/>
      <c r="Q29" s="135"/>
      <c r="R29" s="135"/>
      <c r="S29" s="135"/>
      <c r="T29" s="135"/>
      <c r="U29" s="135"/>
    </row>
    <row r="30" spans="1:21">
      <c r="A30" s="135"/>
      <c r="B30" s="135"/>
      <c r="C30" s="135"/>
      <c r="D30" s="135"/>
      <c r="E30" s="135"/>
      <c r="F30" s="135"/>
      <c r="G30" s="135"/>
      <c r="H30" s="135"/>
      <c r="I30" s="135"/>
      <c r="J30" s="135"/>
      <c r="K30" s="135"/>
      <c r="L30" s="135"/>
      <c r="M30" s="135"/>
      <c r="N30" s="135"/>
      <c r="O30" s="135"/>
      <c r="P30" s="135"/>
      <c r="Q30" s="135"/>
      <c r="R30" s="135"/>
      <c r="S30" s="135"/>
      <c r="T30" s="135"/>
      <c r="U30" s="135"/>
    </row>
    <row r="31" spans="1:21">
      <c r="A31" s="135"/>
      <c r="B31" s="135"/>
      <c r="C31" s="135"/>
      <c r="D31" s="135"/>
      <c r="E31" s="135"/>
      <c r="F31" s="135"/>
      <c r="G31" s="135"/>
      <c r="H31" s="135"/>
      <c r="I31" s="135"/>
      <c r="J31" s="135"/>
      <c r="K31" s="135"/>
      <c r="L31" s="135"/>
      <c r="M31" s="135"/>
      <c r="N31" s="135"/>
      <c r="O31" s="135"/>
      <c r="P31" s="135"/>
      <c r="Q31" s="135"/>
      <c r="R31" s="135"/>
      <c r="S31" s="135"/>
      <c r="T31" s="135"/>
      <c r="U31" s="135"/>
    </row>
    <row r="32" spans="1:21">
      <c r="A32" s="135"/>
      <c r="B32" s="135"/>
      <c r="C32" s="135"/>
      <c r="D32" s="135"/>
      <c r="E32" s="135"/>
      <c r="F32" s="135"/>
      <c r="G32" s="135"/>
      <c r="H32" s="135"/>
      <c r="I32" s="135"/>
      <c r="J32" s="135"/>
      <c r="K32" s="135"/>
      <c r="L32" s="135"/>
      <c r="M32" s="135"/>
      <c r="N32" s="135"/>
      <c r="O32" s="135"/>
      <c r="P32" s="135"/>
      <c r="Q32" s="135"/>
      <c r="R32" s="135"/>
      <c r="S32" s="135"/>
      <c r="T32" s="135"/>
      <c r="U32" s="135"/>
    </row>
    <row r="33" spans="1:21">
      <c r="A33" s="135"/>
      <c r="B33" s="135"/>
      <c r="C33" s="135"/>
      <c r="D33" s="135"/>
      <c r="E33" s="135"/>
      <c r="F33" s="135"/>
      <c r="G33" s="135"/>
      <c r="H33" s="135"/>
      <c r="I33" s="135"/>
      <c r="J33" s="135"/>
      <c r="K33" s="135"/>
      <c r="L33" s="135"/>
      <c r="M33" s="135"/>
      <c r="N33" s="135"/>
      <c r="O33" s="135"/>
      <c r="P33" s="135"/>
      <c r="Q33" s="135"/>
      <c r="R33" s="135"/>
      <c r="S33" s="135"/>
      <c r="T33" s="135"/>
      <c r="U33" s="135"/>
    </row>
    <row r="34" spans="1:21">
      <c r="A34" s="135"/>
      <c r="B34" s="135"/>
      <c r="C34" s="135"/>
      <c r="D34" s="135"/>
      <c r="E34" s="135"/>
      <c r="F34" s="135"/>
      <c r="G34" s="135"/>
      <c r="H34" s="135"/>
      <c r="I34" s="135"/>
      <c r="J34" s="135"/>
      <c r="K34" s="135"/>
      <c r="L34" s="135"/>
      <c r="M34" s="135"/>
      <c r="N34" s="135"/>
      <c r="O34" s="135"/>
      <c r="P34" s="135"/>
      <c r="Q34" s="135"/>
      <c r="R34" s="135"/>
      <c r="S34" s="135"/>
      <c r="T34" s="135"/>
      <c r="U34" s="135"/>
    </row>
    <row r="35" spans="1:21">
      <c r="A35" s="135"/>
      <c r="B35" s="135"/>
      <c r="C35" s="135"/>
      <c r="D35" s="135"/>
      <c r="E35" s="135"/>
      <c r="F35" s="135"/>
      <c r="G35" s="135"/>
      <c r="H35" s="135"/>
      <c r="I35" s="135"/>
      <c r="J35" s="135"/>
      <c r="K35" s="135"/>
      <c r="L35" s="135"/>
      <c r="M35" s="135"/>
      <c r="N35" s="135"/>
      <c r="O35" s="135"/>
      <c r="P35" s="135"/>
      <c r="Q35" s="135"/>
      <c r="R35" s="135"/>
      <c r="S35" s="135"/>
      <c r="T35" s="135"/>
      <c r="U35" s="135"/>
    </row>
    <row r="36" spans="1:21">
      <c r="A36" s="135"/>
      <c r="B36" s="135"/>
      <c r="C36" s="135"/>
      <c r="D36" s="135"/>
      <c r="E36" s="135"/>
      <c r="F36" s="135"/>
      <c r="G36" s="135"/>
      <c r="H36" s="135"/>
      <c r="I36" s="135"/>
      <c r="J36" s="135"/>
      <c r="K36" s="135"/>
      <c r="L36" s="135"/>
      <c r="M36" s="135"/>
      <c r="N36" s="135"/>
      <c r="O36" s="135"/>
      <c r="P36" s="135"/>
      <c r="Q36" s="135"/>
      <c r="R36" s="135"/>
      <c r="S36" s="135"/>
      <c r="T36" s="135"/>
      <c r="U36" s="135"/>
    </row>
    <row r="37" spans="1:21">
      <c r="A37" s="135"/>
      <c r="B37" s="135"/>
      <c r="C37" s="135"/>
      <c r="D37" s="135"/>
      <c r="E37" s="135"/>
      <c r="F37" s="135"/>
      <c r="G37" s="135"/>
      <c r="H37" s="135"/>
      <c r="I37" s="135"/>
      <c r="J37" s="135"/>
      <c r="K37" s="135"/>
      <c r="L37" s="135"/>
      <c r="M37" s="135"/>
      <c r="N37" s="135"/>
      <c r="O37" s="135"/>
      <c r="P37" s="135"/>
      <c r="Q37" s="135"/>
      <c r="R37" s="135"/>
      <c r="S37" s="135"/>
      <c r="T37" s="135"/>
      <c r="U37" s="135"/>
    </row>
    <row r="38" spans="1:21">
      <c r="A38" s="135"/>
      <c r="B38" s="135"/>
      <c r="C38" s="135"/>
      <c r="D38" s="135"/>
      <c r="E38" s="135"/>
      <c r="F38" s="135"/>
      <c r="G38" s="135"/>
      <c r="H38" s="135"/>
      <c r="I38" s="135"/>
      <c r="J38" s="135"/>
      <c r="K38" s="135"/>
      <c r="L38" s="135"/>
      <c r="M38" s="135"/>
      <c r="N38" s="135"/>
      <c r="O38" s="135"/>
      <c r="P38" s="135"/>
      <c r="Q38" s="135"/>
      <c r="R38" s="135"/>
      <c r="S38" s="135"/>
      <c r="T38" s="135"/>
      <c r="U38" s="135"/>
    </row>
    <row r="39" spans="1:21">
      <c r="A39" s="135"/>
      <c r="B39" s="135"/>
      <c r="C39" s="135"/>
      <c r="D39" s="135"/>
      <c r="E39" s="135"/>
      <c r="F39" s="135"/>
      <c r="G39" s="135"/>
      <c r="H39" s="135"/>
      <c r="I39" s="135"/>
      <c r="J39" s="135"/>
      <c r="K39" s="135"/>
      <c r="L39" s="135"/>
      <c r="M39" s="135"/>
      <c r="N39" s="135"/>
      <c r="O39" s="135"/>
      <c r="P39" s="135"/>
      <c r="Q39" s="135"/>
      <c r="R39" s="135"/>
      <c r="S39" s="135"/>
      <c r="T39" s="135"/>
      <c r="U39" s="135"/>
    </row>
    <row r="40" spans="1:21">
      <c r="A40" s="135"/>
      <c r="B40" s="135"/>
      <c r="C40" s="135"/>
      <c r="D40" s="135"/>
      <c r="E40" s="135"/>
      <c r="F40" s="135"/>
      <c r="G40" s="135"/>
      <c r="H40" s="135"/>
      <c r="I40" s="135"/>
      <c r="J40" s="135"/>
      <c r="K40" s="135"/>
      <c r="L40" s="135"/>
      <c r="M40" s="135"/>
      <c r="N40" s="135"/>
      <c r="O40" s="135"/>
      <c r="P40" s="135"/>
      <c r="Q40" s="135"/>
      <c r="R40" s="135"/>
      <c r="S40" s="135"/>
      <c r="T40" s="135"/>
      <c r="U40" s="135"/>
    </row>
    <row r="41" spans="1:21">
      <c r="A41" s="135"/>
      <c r="B41" s="135"/>
      <c r="C41" s="135"/>
      <c r="D41" s="135"/>
      <c r="E41" s="135"/>
      <c r="F41" s="135"/>
      <c r="G41" s="135"/>
      <c r="H41" s="135"/>
      <c r="I41" s="135"/>
      <c r="J41" s="135"/>
      <c r="K41" s="135"/>
      <c r="L41" s="135"/>
      <c r="M41" s="135"/>
      <c r="N41" s="135"/>
      <c r="O41" s="135"/>
      <c r="P41" s="135"/>
      <c r="Q41" s="135"/>
      <c r="R41" s="135"/>
      <c r="S41" s="135"/>
      <c r="T41" s="135"/>
      <c r="U41" s="135"/>
    </row>
    <row r="42" spans="1:21">
      <c r="A42" s="135"/>
      <c r="B42" s="135"/>
      <c r="C42" s="135"/>
      <c r="D42" s="135"/>
      <c r="E42" s="135"/>
      <c r="F42" s="135"/>
      <c r="G42" s="135"/>
      <c r="H42" s="135"/>
      <c r="I42" s="135"/>
      <c r="J42" s="135"/>
      <c r="K42" s="135"/>
      <c r="L42" s="135"/>
      <c r="M42" s="135"/>
      <c r="N42" s="135"/>
      <c r="O42" s="135"/>
      <c r="P42" s="135"/>
      <c r="Q42" s="135"/>
      <c r="R42" s="135"/>
      <c r="S42" s="135"/>
      <c r="T42" s="135"/>
      <c r="U42" s="135"/>
    </row>
    <row r="43" spans="1:21">
      <c r="A43" s="135"/>
      <c r="B43" s="135"/>
      <c r="C43" s="135"/>
      <c r="D43" s="135"/>
      <c r="E43" s="135"/>
      <c r="F43" s="135"/>
      <c r="G43" s="135"/>
      <c r="H43" s="135"/>
      <c r="I43" s="135"/>
      <c r="J43" s="135"/>
      <c r="K43" s="135"/>
      <c r="L43" s="135"/>
      <c r="M43" s="135"/>
      <c r="N43" s="135"/>
      <c r="O43" s="135"/>
      <c r="P43" s="135"/>
      <c r="Q43" s="135"/>
      <c r="R43" s="135"/>
      <c r="S43" s="135"/>
      <c r="T43" s="135"/>
      <c r="U43" s="135"/>
    </row>
    <row r="44" spans="1:21">
      <c r="A44" s="135"/>
      <c r="B44" s="135"/>
      <c r="C44" s="135"/>
      <c r="D44" s="135"/>
      <c r="E44" s="135"/>
      <c r="F44" s="135"/>
      <c r="G44" s="135"/>
      <c r="H44" s="135"/>
      <c r="I44" s="135"/>
      <c r="J44" s="135"/>
      <c r="K44" s="135"/>
      <c r="L44" s="135"/>
      <c r="M44" s="135"/>
      <c r="N44" s="135"/>
      <c r="O44" s="135"/>
      <c r="P44" s="135"/>
      <c r="Q44" s="135"/>
      <c r="R44" s="135"/>
      <c r="S44" s="135"/>
      <c r="T44" s="135"/>
      <c r="U44" s="135"/>
    </row>
    <row r="45" spans="1:21">
      <c r="A45" s="135"/>
      <c r="B45" s="135"/>
      <c r="C45" s="135"/>
      <c r="D45" s="135"/>
      <c r="E45" s="135"/>
      <c r="F45" s="135"/>
      <c r="G45" s="135"/>
      <c r="H45" s="135"/>
      <c r="I45" s="135"/>
      <c r="J45" s="135"/>
      <c r="K45" s="135"/>
      <c r="L45" s="135"/>
      <c r="M45" s="135"/>
      <c r="N45" s="135"/>
      <c r="O45" s="135"/>
      <c r="P45" s="135"/>
      <c r="Q45" s="135"/>
      <c r="R45" s="135"/>
      <c r="S45" s="135"/>
      <c r="T45" s="135"/>
      <c r="U45" s="135"/>
    </row>
    <row r="46" spans="1:21">
      <c r="A46" s="135"/>
      <c r="B46" s="135"/>
      <c r="C46" s="135"/>
      <c r="D46" s="135"/>
      <c r="E46" s="135"/>
      <c r="F46" s="135"/>
      <c r="G46" s="135"/>
      <c r="H46" s="135"/>
      <c r="I46" s="135"/>
      <c r="J46" s="135"/>
      <c r="K46" s="135"/>
      <c r="L46" s="135"/>
      <c r="M46" s="135"/>
      <c r="N46" s="135"/>
      <c r="O46" s="135"/>
      <c r="P46" s="135"/>
      <c r="Q46" s="135"/>
      <c r="R46" s="135"/>
      <c r="S46" s="135"/>
      <c r="T46" s="135"/>
      <c r="U46" s="135"/>
    </row>
    <row r="47" spans="1:21">
      <c r="A47" s="135"/>
      <c r="B47" s="135"/>
      <c r="C47" s="135"/>
      <c r="D47" s="135"/>
      <c r="E47" s="135"/>
      <c r="F47" s="135"/>
      <c r="G47" s="135"/>
      <c r="H47" s="135"/>
      <c r="I47" s="135"/>
      <c r="J47" s="135"/>
      <c r="K47" s="135"/>
      <c r="L47" s="135"/>
      <c r="M47" s="135"/>
      <c r="N47" s="135"/>
      <c r="O47" s="135"/>
      <c r="P47" s="135"/>
      <c r="Q47" s="135"/>
      <c r="R47" s="135"/>
      <c r="S47" s="135"/>
      <c r="T47" s="135"/>
      <c r="U47" s="135"/>
    </row>
    <row r="48" spans="1:21">
      <c r="A48" s="135"/>
      <c r="B48" s="135"/>
      <c r="C48" s="135"/>
      <c r="D48" s="135"/>
      <c r="E48" s="135"/>
      <c r="F48" s="135"/>
      <c r="G48" s="135"/>
      <c r="H48" s="135"/>
      <c r="I48" s="135"/>
      <c r="J48" s="135"/>
      <c r="K48" s="135"/>
      <c r="L48" s="135"/>
      <c r="M48" s="135"/>
      <c r="N48" s="135"/>
      <c r="O48" s="135"/>
      <c r="P48" s="135"/>
      <c r="Q48" s="135"/>
      <c r="R48" s="135"/>
      <c r="S48" s="135"/>
      <c r="T48" s="135"/>
      <c r="U48" s="135"/>
    </row>
    <row r="49" spans="1:21">
      <c r="A49" s="135"/>
      <c r="B49" s="135"/>
      <c r="C49" s="135"/>
      <c r="D49" s="135"/>
      <c r="E49" s="135"/>
      <c r="F49" s="135"/>
      <c r="G49" s="135"/>
      <c r="H49" s="135"/>
      <c r="I49" s="135"/>
      <c r="J49" s="135"/>
      <c r="K49" s="135"/>
      <c r="L49" s="135"/>
      <c r="M49" s="135"/>
      <c r="N49" s="135"/>
      <c r="O49" s="135"/>
      <c r="P49" s="135"/>
      <c r="Q49" s="135"/>
      <c r="R49" s="135"/>
      <c r="S49" s="135"/>
      <c r="T49" s="135"/>
      <c r="U49" s="135"/>
    </row>
    <row r="50" spans="1:21">
      <c r="A50" s="135"/>
      <c r="B50" s="135"/>
      <c r="C50" s="135"/>
      <c r="D50" s="135"/>
      <c r="E50" s="135"/>
      <c r="F50" s="135"/>
      <c r="G50" s="135"/>
      <c r="H50" s="135"/>
      <c r="I50" s="135"/>
      <c r="J50" s="135"/>
      <c r="K50" s="135"/>
      <c r="L50" s="135"/>
      <c r="M50" s="135"/>
      <c r="N50" s="135"/>
      <c r="O50" s="135"/>
      <c r="P50" s="135"/>
      <c r="Q50" s="135"/>
      <c r="R50" s="135"/>
      <c r="S50" s="135"/>
      <c r="T50" s="135"/>
      <c r="U50" s="135"/>
    </row>
    <row r="51" spans="1:21">
      <c r="A51" s="135"/>
      <c r="B51" s="135"/>
      <c r="C51" s="135"/>
      <c r="D51" s="135"/>
      <c r="E51" s="135"/>
      <c r="F51" s="135"/>
      <c r="G51" s="135"/>
      <c r="H51" s="135"/>
      <c r="I51" s="135"/>
      <c r="J51" s="135"/>
      <c r="K51" s="135"/>
      <c r="L51" s="135"/>
      <c r="M51" s="135"/>
      <c r="N51" s="135"/>
      <c r="O51" s="135"/>
      <c r="P51" s="135"/>
      <c r="Q51" s="135"/>
      <c r="R51" s="135"/>
      <c r="S51" s="135"/>
      <c r="T51" s="135"/>
      <c r="U51" s="135"/>
    </row>
    <row r="52" spans="1:21">
      <c r="A52" s="135"/>
      <c r="B52" s="135"/>
      <c r="C52" s="135"/>
      <c r="D52" s="135"/>
      <c r="E52" s="135"/>
      <c r="F52" s="135"/>
      <c r="G52" s="135"/>
      <c r="H52" s="135"/>
      <c r="I52" s="135"/>
      <c r="J52" s="135"/>
      <c r="K52" s="135"/>
      <c r="L52" s="135"/>
      <c r="M52" s="135"/>
      <c r="N52" s="135"/>
      <c r="O52" s="135"/>
      <c r="P52" s="135"/>
      <c r="Q52" s="135"/>
      <c r="R52" s="135"/>
      <c r="S52" s="135"/>
      <c r="T52" s="135"/>
      <c r="U52" s="135"/>
    </row>
    <row r="53" spans="1:21">
      <c r="A53" s="135"/>
      <c r="B53" s="135"/>
      <c r="C53" s="135"/>
      <c r="D53" s="135"/>
      <c r="E53" s="135"/>
      <c r="F53" s="135"/>
      <c r="G53" s="135"/>
      <c r="H53" s="135"/>
      <c r="I53" s="135"/>
      <c r="J53" s="135"/>
      <c r="K53" s="135"/>
      <c r="L53" s="135"/>
      <c r="M53" s="135"/>
      <c r="N53" s="135"/>
      <c r="O53" s="135"/>
      <c r="P53" s="135"/>
      <c r="Q53" s="135"/>
      <c r="R53" s="135"/>
      <c r="S53" s="135"/>
      <c r="T53" s="135"/>
      <c r="U53" s="135"/>
    </row>
    <row r="54" spans="1:21">
      <c r="A54" s="135"/>
      <c r="B54" s="135"/>
      <c r="C54" s="135"/>
      <c r="D54" s="135"/>
      <c r="E54" s="135"/>
      <c r="F54" s="135"/>
      <c r="G54" s="135"/>
      <c r="H54" s="135"/>
      <c r="I54" s="135"/>
      <c r="J54" s="135"/>
      <c r="K54" s="135"/>
      <c r="L54" s="135"/>
      <c r="M54" s="135"/>
      <c r="N54" s="135"/>
      <c r="O54" s="135"/>
      <c r="P54" s="135"/>
      <c r="Q54" s="135"/>
      <c r="R54" s="135"/>
      <c r="S54" s="135"/>
      <c r="T54" s="135"/>
      <c r="U54" s="135"/>
    </row>
    <row r="55" spans="1:21">
      <c r="A55" s="135"/>
      <c r="B55" s="135"/>
      <c r="C55" s="135"/>
      <c r="D55" s="135"/>
      <c r="E55" s="135"/>
      <c r="F55" s="135"/>
      <c r="G55" s="135"/>
      <c r="H55" s="135"/>
      <c r="I55" s="135"/>
      <c r="J55" s="135"/>
      <c r="K55" s="135"/>
      <c r="L55" s="135"/>
      <c r="M55" s="135"/>
      <c r="N55" s="135"/>
      <c r="O55" s="135"/>
      <c r="P55" s="135"/>
      <c r="Q55" s="135"/>
      <c r="R55" s="135"/>
      <c r="S55" s="135"/>
      <c r="T55" s="135"/>
      <c r="U55" s="135"/>
    </row>
    <row r="56" spans="1:21">
      <c r="A56" s="135"/>
      <c r="B56" s="135"/>
      <c r="C56" s="135"/>
      <c r="D56" s="135"/>
      <c r="E56" s="135"/>
      <c r="F56" s="135"/>
      <c r="G56" s="135"/>
      <c r="H56" s="135"/>
      <c r="I56" s="135"/>
      <c r="J56" s="135"/>
      <c r="K56" s="135"/>
      <c r="L56" s="135"/>
      <c r="M56" s="135"/>
      <c r="N56" s="135"/>
      <c r="O56" s="135"/>
      <c r="P56" s="135"/>
      <c r="Q56" s="135"/>
      <c r="R56" s="135"/>
      <c r="S56" s="135"/>
      <c r="T56" s="135"/>
      <c r="U56" s="135"/>
    </row>
    <row r="57" spans="1:21">
      <c r="A57" s="135"/>
      <c r="B57" s="135"/>
      <c r="C57" s="135"/>
      <c r="D57" s="135"/>
      <c r="E57" s="135"/>
      <c r="F57" s="135"/>
      <c r="G57" s="135"/>
      <c r="H57" s="135"/>
      <c r="I57" s="135"/>
      <c r="J57" s="135"/>
      <c r="K57" s="135"/>
      <c r="L57" s="135"/>
      <c r="M57" s="135"/>
      <c r="N57" s="135"/>
      <c r="O57" s="135"/>
      <c r="P57" s="135"/>
      <c r="Q57" s="135"/>
      <c r="R57" s="135"/>
      <c r="S57" s="135"/>
      <c r="T57" s="135"/>
      <c r="U57" s="135"/>
    </row>
    <row r="58" spans="1:21">
      <c r="A58" s="135"/>
      <c r="B58" s="135"/>
      <c r="C58" s="135"/>
      <c r="D58" s="135"/>
      <c r="E58" s="135"/>
      <c r="F58" s="135"/>
      <c r="G58" s="135"/>
      <c r="H58" s="135"/>
      <c r="I58" s="135"/>
      <c r="J58" s="135"/>
      <c r="K58" s="135"/>
      <c r="L58" s="135"/>
      <c r="M58" s="135"/>
      <c r="N58" s="135"/>
      <c r="O58" s="135"/>
      <c r="P58" s="135"/>
      <c r="Q58" s="135"/>
      <c r="R58" s="135"/>
      <c r="S58" s="135"/>
      <c r="T58" s="135"/>
      <c r="U58" s="135"/>
    </row>
    <row r="59" spans="1:21">
      <c r="A59" s="135"/>
      <c r="B59" s="135"/>
      <c r="C59" s="135"/>
      <c r="D59" s="135"/>
      <c r="E59" s="135"/>
      <c r="F59" s="135"/>
      <c r="G59" s="135"/>
      <c r="H59" s="135"/>
      <c r="I59" s="135"/>
      <c r="J59" s="135"/>
      <c r="K59" s="135"/>
      <c r="L59" s="135"/>
      <c r="M59" s="135"/>
      <c r="N59" s="135"/>
      <c r="O59" s="135"/>
      <c r="P59" s="135"/>
      <c r="Q59" s="135"/>
      <c r="R59" s="135"/>
      <c r="S59" s="135"/>
      <c r="T59" s="135"/>
      <c r="U59" s="135"/>
    </row>
    <row r="60" spans="1:21">
      <c r="A60" s="135"/>
      <c r="B60" s="135"/>
      <c r="C60" s="135"/>
      <c r="D60" s="135"/>
      <c r="E60" s="135"/>
      <c r="F60" s="135"/>
      <c r="G60" s="135"/>
      <c r="H60" s="135"/>
      <c r="I60" s="135"/>
      <c r="J60" s="135"/>
      <c r="K60" s="135"/>
      <c r="L60" s="135"/>
      <c r="M60" s="135"/>
      <c r="N60" s="135"/>
      <c r="O60" s="135"/>
      <c r="P60" s="135"/>
      <c r="Q60" s="135"/>
      <c r="R60" s="135"/>
      <c r="S60" s="135"/>
      <c r="T60" s="135"/>
      <c r="U60" s="135"/>
    </row>
    <row r="61" spans="1:21">
      <c r="A61" s="135"/>
      <c r="B61" s="135"/>
      <c r="C61" s="135"/>
      <c r="D61" s="135"/>
      <c r="E61" s="135"/>
      <c r="F61" s="135"/>
      <c r="G61" s="135"/>
      <c r="H61" s="135"/>
      <c r="I61" s="135"/>
      <c r="J61" s="135"/>
      <c r="K61" s="135"/>
      <c r="L61" s="135"/>
      <c r="M61" s="135"/>
      <c r="N61" s="135"/>
      <c r="O61" s="135"/>
      <c r="P61" s="135"/>
      <c r="Q61" s="135"/>
      <c r="R61" s="135"/>
      <c r="S61" s="135"/>
      <c r="T61" s="135"/>
      <c r="U61" s="135"/>
    </row>
    <row r="62" spans="1:21">
      <c r="A62" s="135"/>
      <c r="B62" s="135"/>
      <c r="C62" s="135"/>
      <c r="D62" s="135"/>
      <c r="E62" s="135"/>
      <c r="F62" s="135"/>
      <c r="G62" s="135"/>
      <c r="H62" s="135"/>
      <c r="I62" s="135"/>
      <c r="J62" s="135"/>
      <c r="K62" s="135"/>
      <c r="L62" s="135"/>
      <c r="M62" s="135"/>
      <c r="N62" s="135"/>
      <c r="O62" s="135"/>
      <c r="P62" s="135"/>
      <c r="Q62" s="135"/>
      <c r="R62" s="135"/>
      <c r="S62" s="135"/>
      <c r="T62" s="135"/>
      <c r="U62" s="135"/>
    </row>
    <row r="63" spans="1:21">
      <c r="A63" s="135"/>
      <c r="B63" s="135"/>
      <c r="C63" s="135"/>
      <c r="D63" s="135"/>
      <c r="E63" s="135"/>
      <c r="F63" s="135"/>
      <c r="G63" s="135"/>
      <c r="H63" s="135"/>
      <c r="I63" s="135"/>
      <c r="J63" s="135"/>
      <c r="K63" s="135"/>
      <c r="L63" s="135"/>
      <c r="M63" s="135"/>
      <c r="N63" s="135"/>
      <c r="O63" s="135"/>
      <c r="P63" s="135"/>
      <c r="Q63" s="135"/>
      <c r="R63" s="135"/>
      <c r="S63" s="135"/>
      <c r="T63" s="135"/>
      <c r="U63" s="135"/>
    </row>
    <row r="64" spans="1:21">
      <c r="A64" s="135"/>
      <c r="B64" s="135"/>
      <c r="C64" s="135"/>
      <c r="D64" s="135"/>
      <c r="E64" s="135"/>
      <c r="F64" s="135"/>
      <c r="G64" s="135"/>
      <c r="H64" s="135"/>
      <c r="I64" s="135"/>
      <c r="J64" s="135"/>
      <c r="K64" s="135"/>
      <c r="L64" s="135"/>
      <c r="M64" s="135"/>
      <c r="N64" s="135"/>
      <c r="O64" s="135"/>
      <c r="P64" s="135"/>
      <c r="Q64" s="135"/>
      <c r="R64" s="135"/>
      <c r="S64" s="135"/>
      <c r="T64" s="135"/>
      <c r="U64" s="135"/>
    </row>
    <row r="65" spans="1:21">
      <c r="A65" s="135"/>
      <c r="B65" s="135"/>
      <c r="C65" s="135"/>
      <c r="D65" s="135"/>
      <c r="E65" s="135"/>
      <c r="F65" s="135"/>
      <c r="G65" s="135"/>
      <c r="H65" s="135"/>
      <c r="I65" s="135"/>
      <c r="J65" s="135"/>
      <c r="K65" s="135"/>
      <c r="L65" s="135"/>
      <c r="M65" s="135"/>
      <c r="N65" s="135"/>
      <c r="O65" s="135"/>
      <c r="P65" s="135"/>
      <c r="Q65" s="135"/>
      <c r="R65" s="135"/>
      <c r="S65" s="135"/>
      <c r="T65" s="135"/>
      <c r="U65" s="135"/>
    </row>
    <row r="66" spans="1:21">
      <c r="A66" s="135"/>
      <c r="B66" s="135"/>
      <c r="C66" s="135"/>
      <c r="D66" s="135"/>
      <c r="E66" s="135"/>
      <c r="F66" s="135"/>
      <c r="G66" s="135"/>
      <c r="H66" s="135"/>
      <c r="I66" s="135"/>
      <c r="J66" s="135"/>
      <c r="K66" s="135"/>
      <c r="L66" s="135"/>
      <c r="M66" s="135"/>
      <c r="N66" s="135"/>
      <c r="O66" s="135"/>
      <c r="P66" s="135"/>
      <c r="Q66" s="135"/>
      <c r="R66" s="135"/>
      <c r="S66" s="135"/>
      <c r="T66" s="135"/>
      <c r="U66" s="135"/>
    </row>
    <row r="67" spans="1:21">
      <c r="A67" s="135"/>
      <c r="B67" s="135"/>
      <c r="C67" s="135"/>
      <c r="D67" s="135"/>
      <c r="E67" s="135"/>
      <c r="F67" s="135"/>
      <c r="G67" s="135"/>
      <c r="H67" s="135"/>
      <c r="I67" s="135"/>
      <c r="J67" s="135"/>
      <c r="K67" s="135"/>
      <c r="L67" s="135"/>
      <c r="M67" s="135"/>
      <c r="N67" s="135"/>
      <c r="O67" s="135"/>
      <c r="P67" s="135"/>
      <c r="Q67" s="135"/>
      <c r="R67" s="135"/>
      <c r="S67" s="135"/>
      <c r="T67" s="135"/>
      <c r="U67" s="135"/>
    </row>
    <row r="68" spans="1:21">
      <c r="A68" s="135"/>
      <c r="B68" s="135"/>
      <c r="C68" s="135"/>
      <c r="D68" s="135"/>
      <c r="E68" s="135"/>
      <c r="F68" s="135"/>
      <c r="G68" s="135"/>
      <c r="H68" s="135"/>
      <c r="I68" s="135"/>
      <c r="J68" s="135"/>
      <c r="K68" s="135"/>
      <c r="L68" s="135"/>
      <c r="M68" s="135"/>
      <c r="N68" s="135"/>
      <c r="O68" s="135"/>
      <c r="P68" s="135"/>
      <c r="Q68" s="135"/>
      <c r="R68" s="135"/>
      <c r="S68" s="135"/>
      <c r="T68" s="135"/>
      <c r="U68" s="135"/>
    </row>
    <row r="69" spans="1:21">
      <c r="A69" s="135"/>
      <c r="B69" s="135"/>
      <c r="C69" s="135"/>
      <c r="D69" s="135"/>
      <c r="E69" s="135"/>
      <c r="F69" s="135"/>
      <c r="G69" s="135"/>
      <c r="H69" s="135"/>
      <c r="I69" s="135"/>
      <c r="J69" s="135"/>
      <c r="K69" s="135"/>
      <c r="L69" s="135"/>
      <c r="M69" s="135"/>
      <c r="N69" s="135"/>
      <c r="O69" s="135"/>
      <c r="P69" s="135"/>
      <c r="Q69" s="135"/>
      <c r="R69" s="135"/>
      <c r="S69" s="135"/>
      <c r="T69" s="135"/>
      <c r="U69" s="135"/>
    </row>
    <row r="70" spans="1:21">
      <c r="A70" s="135"/>
      <c r="B70" s="135"/>
      <c r="C70" s="135"/>
      <c r="D70" s="135"/>
      <c r="E70" s="135"/>
      <c r="F70" s="135"/>
      <c r="G70" s="135"/>
      <c r="H70" s="135"/>
      <c r="I70" s="135"/>
      <c r="J70" s="135"/>
      <c r="K70" s="135"/>
      <c r="L70" s="135"/>
      <c r="M70" s="135"/>
      <c r="N70" s="135"/>
      <c r="O70" s="135"/>
      <c r="P70" s="135"/>
      <c r="Q70" s="135"/>
      <c r="R70" s="135"/>
      <c r="S70" s="135"/>
      <c r="T70" s="135"/>
      <c r="U70" s="135"/>
    </row>
    <row r="71" spans="1:21">
      <c r="A71" s="135"/>
      <c r="B71" s="135"/>
      <c r="C71" s="135"/>
      <c r="D71" s="135"/>
      <c r="E71" s="135"/>
      <c r="F71" s="135"/>
      <c r="G71" s="135"/>
      <c r="H71" s="135"/>
      <c r="I71" s="135"/>
      <c r="J71" s="135"/>
      <c r="K71" s="135"/>
      <c r="L71" s="135"/>
      <c r="M71" s="135"/>
      <c r="N71" s="135"/>
      <c r="O71" s="135"/>
      <c r="P71" s="135"/>
      <c r="Q71" s="135"/>
      <c r="R71" s="135"/>
      <c r="S71" s="135"/>
      <c r="T71" s="135"/>
      <c r="U71" s="135"/>
    </row>
    <row r="72" spans="1:21">
      <c r="A72" s="135"/>
      <c r="B72" s="135"/>
      <c r="C72" s="135"/>
      <c r="D72" s="135"/>
      <c r="E72" s="135"/>
      <c r="F72" s="135"/>
      <c r="G72" s="135"/>
      <c r="H72" s="135"/>
      <c r="I72" s="135"/>
      <c r="J72" s="135"/>
      <c r="K72" s="135"/>
      <c r="L72" s="135"/>
      <c r="M72" s="135"/>
      <c r="N72" s="135"/>
      <c r="O72" s="135"/>
      <c r="P72" s="135"/>
      <c r="Q72" s="135"/>
      <c r="R72" s="135"/>
      <c r="S72" s="135"/>
      <c r="T72" s="135"/>
      <c r="U72" s="135"/>
    </row>
    <row r="73" spans="1:21">
      <c r="A73" s="135"/>
      <c r="B73" s="135"/>
      <c r="C73" s="135"/>
      <c r="D73" s="135"/>
      <c r="E73" s="135"/>
      <c r="F73" s="135"/>
      <c r="G73" s="135"/>
      <c r="H73" s="135"/>
      <c r="I73" s="135"/>
      <c r="J73" s="135"/>
      <c r="K73" s="135"/>
      <c r="L73" s="135"/>
      <c r="M73" s="135"/>
      <c r="N73" s="135"/>
      <c r="O73" s="135"/>
      <c r="P73" s="135"/>
      <c r="Q73" s="135"/>
      <c r="R73" s="135"/>
      <c r="S73" s="135"/>
      <c r="T73" s="135"/>
      <c r="U73" s="135"/>
    </row>
    <row r="74" spans="1:21">
      <c r="A74" s="135"/>
      <c r="B74" s="135"/>
      <c r="C74" s="135"/>
      <c r="D74" s="135"/>
      <c r="E74" s="135"/>
      <c r="F74" s="135"/>
      <c r="G74" s="135"/>
      <c r="H74" s="135"/>
      <c r="I74" s="135"/>
      <c r="J74" s="135"/>
      <c r="K74" s="135"/>
      <c r="L74" s="135"/>
      <c r="M74" s="135"/>
      <c r="N74" s="135"/>
      <c r="O74" s="135"/>
      <c r="P74" s="135"/>
      <c r="Q74" s="135"/>
      <c r="R74" s="135"/>
      <c r="S74" s="135"/>
      <c r="T74" s="135"/>
      <c r="U74" s="135"/>
    </row>
    <row r="75" spans="1:21">
      <c r="A75" s="135"/>
      <c r="B75" s="135"/>
      <c r="C75" s="135"/>
      <c r="D75" s="135"/>
      <c r="E75" s="135"/>
      <c r="F75" s="135"/>
      <c r="G75" s="135"/>
      <c r="H75" s="135"/>
      <c r="I75" s="135"/>
      <c r="J75" s="135"/>
      <c r="K75" s="135"/>
      <c r="L75" s="135"/>
      <c r="M75" s="135"/>
      <c r="N75" s="135"/>
      <c r="O75" s="135"/>
      <c r="P75" s="135"/>
      <c r="Q75" s="135"/>
      <c r="R75" s="135"/>
      <c r="S75" s="135"/>
      <c r="T75" s="135"/>
      <c r="U75" s="135"/>
    </row>
    <row r="76" spans="1:21">
      <c r="A76" s="135"/>
      <c r="B76" s="135"/>
      <c r="C76" s="135"/>
      <c r="D76" s="135"/>
      <c r="E76" s="135"/>
      <c r="F76" s="135"/>
      <c r="G76" s="135"/>
      <c r="H76" s="135"/>
      <c r="I76" s="135"/>
      <c r="J76" s="135"/>
      <c r="K76" s="135"/>
      <c r="L76" s="135"/>
      <c r="M76" s="135"/>
      <c r="N76" s="135"/>
      <c r="O76" s="135"/>
      <c r="P76" s="135"/>
      <c r="Q76" s="135"/>
      <c r="R76" s="135"/>
      <c r="S76" s="135"/>
      <c r="T76" s="135"/>
      <c r="U76" s="135"/>
    </row>
    <row r="77" spans="1:21">
      <c r="A77" s="135"/>
      <c r="B77" s="135"/>
      <c r="C77" s="135"/>
      <c r="D77" s="135"/>
      <c r="E77" s="135"/>
      <c r="F77" s="135"/>
      <c r="G77" s="135"/>
      <c r="H77" s="135"/>
      <c r="I77" s="135"/>
      <c r="J77" s="135"/>
      <c r="K77" s="135"/>
      <c r="L77" s="135"/>
      <c r="M77" s="135"/>
      <c r="N77" s="135"/>
      <c r="O77" s="135"/>
      <c r="P77" s="135"/>
      <c r="Q77" s="135"/>
      <c r="R77" s="135"/>
      <c r="S77" s="135"/>
      <c r="T77" s="135"/>
      <c r="U77" s="135"/>
    </row>
    <row r="78" spans="1:21">
      <c r="A78" s="135"/>
      <c r="B78" s="135"/>
      <c r="C78" s="135"/>
      <c r="D78" s="135"/>
      <c r="E78" s="135"/>
      <c r="F78" s="135"/>
      <c r="G78" s="135"/>
      <c r="H78" s="135"/>
      <c r="I78" s="135"/>
      <c r="J78" s="135"/>
      <c r="K78" s="135"/>
      <c r="L78" s="135"/>
      <c r="M78" s="135"/>
      <c r="N78" s="135"/>
      <c r="O78" s="135"/>
      <c r="P78" s="135"/>
      <c r="Q78" s="135"/>
      <c r="R78" s="135"/>
      <c r="S78" s="135"/>
      <c r="T78" s="135"/>
      <c r="U78" s="135"/>
    </row>
    <row r="79" spans="1:21">
      <c r="A79" s="135"/>
      <c r="B79" s="135"/>
      <c r="C79" s="135"/>
      <c r="D79" s="135"/>
      <c r="E79" s="135"/>
      <c r="F79" s="135"/>
      <c r="G79" s="135"/>
      <c r="H79" s="135"/>
      <c r="I79" s="135"/>
      <c r="J79" s="135"/>
      <c r="K79" s="135"/>
      <c r="L79" s="135"/>
      <c r="M79" s="135"/>
      <c r="N79" s="135"/>
      <c r="O79" s="135"/>
      <c r="P79" s="135"/>
      <c r="Q79" s="135"/>
      <c r="R79" s="135"/>
      <c r="S79" s="135"/>
      <c r="T79" s="135"/>
      <c r="U79" s="135"/>
    </row>
    <row r="80" spans="1:21">
      <c r="A80" s="135"/>
      <c r="B80" s="135"/>
      <c r="C80" s="135"/>
      <c r="D80" s="135"/>
      <c r="E80" s="135"/>
      <c r="F80" s="135"/>
      <c r="G80" s="135"/>
      <c r="H80" s="135"/>
      <c r="I80" s="135"/>
      <c r="J80" s="135"/>
      <c r="K80" s="135"/>
      <c r="L80" s="135"/>
      <c r="M80" s="135"/>
      <c r="N80" s="135"/>
      <c r="O80" s="135"/>
      <c r="P80" s="135"/>
      <c r="Q80" s="135"/>
      <c r="R80" s="135"/>
      <c r="S80" s="135"/>
      <c r="T80" s="135"/>
      <c r="U80" s="135"/>
    </row>
    <row r="81" spans="1:21">
      <c r="A81" s="135"/>
      <c r="B81" s="135"/>
      <c r="C81" s="135"/>
      <c r="D81" s="135"/>
      <c r="E81" s="135"/>
      <c r="F81" s="135"/>
      <c r="G81" s="135"/>
      <c r="H81" s="135"/>
      <c r="I81" s="135"/>
      <c r="J81" s="135"/>
      <c r="K81" s="135"/>
      <c r="L81" s="135"/>
      <c r="M81" s="135"/>
      <c r="N81" s="135"/>
      <c r="O81" s="135"/>
      <c r="P81" s="135"/>
      <c r="Q81" s="135"/>
      <c r="R81" s="135"/>
      <c r="S81" s="135"/>
      <c r="T81" s="135"/>
      <c r="U81" s="135"/>
    </row>
    <row r="82" spans="1:21">
      <c r="A82" s="135"/>
      <c r="B82" s="135"/>
      <c r="C82" s="135"/>
      <c r="D82" s="135"/>
      <c r="E82" s="135"/>
      <c r="F82" s="135"/>
      <c r="G82" s="135"/>
      <c r="H82" s="135"/>
      <c r="I82" s="135"/>
      <c r="J82" s="135"/>
      <c r="K82" s="135"/>
      <c r="L82" s="135"/>
      <c r="M82" s="135"/>
      <c r="N82" s="135"/>
      <c r="O82" s="135"/>
      <c r="P82" s="135"/>
      <c r="Q82" s="135"/>
      <c r="R82" s="135"/>
      <c r="S82" s="135"/>
      <c r="T82" s="135"/>
      <c r="U82" s="135"/>
    </row>
    <row r="83" spans="1:21">
      <c r="A83" s="135"/>
      <c r="B83" s="135"/>
      <c r="C83" s="135"/>
      <c r="D83" s="135"/>
      <c r="E83" s="135"/>
      <c r="F83" s="135"/>
      <c r="G83" s="135"/>
      <c r="H83" s="135"/>
      <c r="I83" s="135"/>
      <c r="J83" s="135"/>
      <c r="K83" s="135"/>
      <c r="L83" s="135"/>
      <c r="M83" s="135"/>
      <c r="N83" s="135"/>
      <c r="O83" s="135"/>
      <c r="P83" s="135"/>
      <c r="Q83" s="135"/>
      <c r="R83" s="135"/>
      <c r="S83" s="135"/>
      <c r="T83" s="135"/>
      <c r="U83" s="135"/>
    </row>
    <row r="84" spans="1:21">
      <c r="A84" s="135"/>
      <c r="B84" s="135"/>
      <c r="C84" s="135"/>
      <c r="D84" s="135"/>
      <c r="E84" s="135"/>
      <c r="F84" s="135"/>
      <c r="G84" s="135"/>
      <c r="H84" s="135"/>
      <c r="I84" s="135"/>
      <c r="J84" s="135"/>
      <c r="K84" s="135"/>
      <c r="L84" s="135"/>
      <c r="M84" s="135"/>
      <c r="N84" s="135"/>
      <c r="O84" s="135"/>
      <c r="P84" s="135"/>
      <c r="Q84" s="135"/>
      <c r="R84" s="135"/>
      <c r="S84" s="135"/>
      <c r="T84" s="135"/>
      <c r="U84" s="135"/>
    </row>
    <row r="85" spans="1:21">
      <c r="A85" s="135"/>
      <c r="B85" s="135"/>
      <c r="C85" s="135"/>
      <c r="D85" s="135"/>
      <c r="E85" s="135"/>
      <c r="F85" s="135"/>
      <c r="G85" s="135"/>
      <c r="H85" s="135"/>
      <c r="I85" s="135"/>
      <c r="J85" s="135"/>
      <c r="K85" s="135"/>
      <c r="L85" s="135"/>
      <c r="M85" s="135"/>
      <c r="N85" s="135"/>
      <c r="O85" s="135"/>
      <c r="P85" s="135"/>
      <c r="Q85" s="135"/>
      <c r="R85" s="135"/>
      <c r="S85" s="135"/>
      <c r="T85" s="135"/>
      <c r="U85" s="135"/>
    </row>
    <row r="86" spans="1:21">
      <c r="A86" s="135"/>
      <c r="B86" s="135"/>
      <c r="C86" s="135"/>
      <c r="D86" s="135"/>
      <c r="E86" s="135"/>
      <c r="F86" s="135"/>
      <c r="G86" s="135"/>
      <c r="H86" s="135"/>
      <c r="I86" s="135"/>
      <c r="J86" s="135"/>
      <c r="K86" s="135"/>
      <c r="L86" s="135"/>
      <c r="M86" s="135"/>
      <c r="N86" s="135"/>
      <c r="O86" s="135"/>
      <c r="P86" s="135"/>
      <c r="Q86" s="135"/>
      <c r="R86" s="135"/>
      <c r="S86" s="135"/>
      <c r="T86" s="135"/>
      <c r="U86" s="135"/>
    </row>
    <row r="87" spans="1:21">
      <c r="A87" s="135"/>
      <c r="B87" s="135"/>
      <c r="C87" s="135"/>
      <c r="D87" s="135"/>
      <c r="E87" s="135"/>
      <c r="F87" s="135"/>
      <c r="G87" s="135"/>
      <c r="H87" s="135"/>
      <c r="I87" s="135"/>
      <c r="J87" s="135"/>
      <c r="K87" s="135"/>
      <c r="L87" s="135"/>
      <c r="M87" s="135"/>
      <c r="N87" s="135"/>
      <c r="O87" s="135"/>
      <c r="P87" s="135"/>
      <c r="Q87" s="135"/>
      <c r="R87" s="135"/>
      <c r="S87" s="135"/>
      <c r="T87" s="135"/>
      <c r="U87" s="135"/>
    </row>
    <row r="88" spans="1:21">
      <c r="A88" s="135"/>
      <c r="B88" s="135"/>
      <c r="C88" s="135"/>
      <c r="D88" s="135"/>
      <c r="E88" s="135"/>
      <c r="F88" s="135"/>
      <c r="G88" s="135"/>
      <c r="H88" s="135"/>
      <c r="I88" s="135"/>
      <c r="J88" s="135"/>
      <c r="K88" s="135"/>
      <c r="L88" s="135"/>
      <c r="M88" s="135"/>
      <c r="N88" s="135"/>
      <c r="O88" s="135"/>
      <c r="P88" s="135"/>
      <c r="Q88" s="135"/>
      <c r="R88" s="135"/>
      <c r="S88" s="135"/>
      <c r="T88" s="135"/>
      <c r="U88" s="135"/>
    </row>
    <row r="89" spans="1:21">
      <c r="A89" s="135"/>
      <c r="B89" s="135"/>
      <c r="C89" s="135"/>
      <c r="D89" s="135"/>
      <c r="E89" s="135"/>
      <c r="F89" s="135"/>
      <c r="G89" s="135"/>
      <c r="H89" s="135"/>
      <c r="I89" s="135"/>
      <c r="J89" s="135"/>
      <c r="K89" s="135"/>
      <c r="L89" s="135"/>
      <c r="M89" s="135"/>
      <c r="N89" s="135"/>
      <c r="O89" s="135"/>
      <c r="P89" s="135"/>
      <c r="Q89" s="135"/>
      <c r="R89" s="135"/>
      <c r="S89" s="135"/>
      <c r="T89" s="135"/>
      <c r="U89" s="135"/>
    </row>
    <row r="90" spans="1:21">
      <c r="A90" s="135"/>
      <c r="B90" s="135"/>
      <c r="C90" s="135"/>
      <c r="D90" s="135"/>
      <c r="E90" s="135"/>
      <c r="F90" s="135"/>
      <c r="G90" s="135"/>
      <c r="H90" s="135"/>
      <c r="I90" s="135"/>
      <c r="J90" s="135"/>
      <c r="K90" s="135"/>
      <c r="L90" s="135"/>
      <c r="M90" s="135"/>
      <c r="N90" s="135"/>
      <c r="O90" s="135"/>
      <c r="P90" s="135"/>
      <c r="Q90" s="135"/>
      <c r="R90" s="135"/>
      <c r="S90" s="135"/>
      <c r="T90" s="135"/>
      <c r="U90" s="135"/>
    </row>
    <row r="91" spans="1:21">
      <c r="A91" s="135"/>
      <c r="B91" s="135"/>
      <c r="C91" s="135"/>
      <c r="D91" s="135"/>
      <c r="E91" s="135"/>
      <c r="F91" s="135"/>
      <c r="G91" s="135"/>
      <c r="H91" s="135"/>
      <c r="I91" s="135"/>
      <c r="J91" s="135"/>
      <c r="K91" s="135"/>
      <c r="L91" s="135"/>
      <c r="M91" s="135"/>
      <c r="N91" s="135"/>
      <c r="O91" s="135"/>
      <c r="P91" s="135"/>
      <c r="Q91" s="135"/>
      <c r="R91" s="135"/>
      <c r="S91" s="135"/>
      <c r="T91" s="135"/>
      <c r="U91" s="135"/>
    </row>
    <row r="92" spans="1:21">
      <c r="A92" s="135"/>
      <c r="B92" s="135"/>
      <c r="C92" s="135"/>
      <c r="D92" s="135"/>
      <c r="E92" s="135"/>
      <c r="F92" s="135"/>
      <c r="G92" s="135"/>
      <c r="H92" s="135"/>
      <c r="I92" s="135"/>
      <c r="J92" s="135"/>
      <c r="K92" s="135"/>
      <c r="L92" s="135"/>
      <c r="M92" s="135"/>
      <c r="N92" s="135"/>
      <c r="O92" s="135"/>
      <c r="P92" s="135"/>
      <c r="Q92" s="135"/>
      <c r="R92" s="135"/>
      <c r="S92" s="135"/>
      <c r="T92" s="135"/>
      <c r="U92" s="135"/>
    </row>
    <row r="93" spans="1:21">
      <c r="A93" s="135"/>
      <c r="B93" s="135"/>
      <c r="C93" s="135"/>
      <c r="D93" s="135"/>
      <c r="E93" s="135"/>
      <c r="F93" s="135"/>
      <c r="G93" s="135"/>
      <c r="H93" s="135"/>
      <c r="I93" s="135"/>
      <c r="J93" s="135"/>
      <c r="K93" s="135"/>
      <c r="L93" s="135"/>
      <c r="M93" s="135"/>
      <c r="N93" s="135"/>
      <c r="O93" s="135"/>
      <c r="P93" s="135"/>
      <c r="Q93" s="135"/>
      <c r="R93" s="135"/>
      <c r="S93" s="135"/>
      <c r="T93" s="135"/>
      <c r="U93" s="135"/>
    </row>
    <row r="94" spans="1:21">
      <c r="A94" s="135"/>
      <c r="B94" s="135"/>
      <c r="C94" s="135"/>
      <c r="D94" s="135"/>
      <c r="E94" s="135"/>
      <c r="F94" s="135"/>
      <c r="G94" s="135"/>
      <c r="H94" s="135"/>
      <c r="I94" s="135"/>
      <c r="J94" s="135"/>
      <c r="K94" s="135"/>
      <c r="L94" s="135"/>
      <c r="M94" s="135"/>
      <c r="N94" s="135"/>
      <c r="O94" s="135"/>
      <c r="P94" s="135"/>
      <c r="Q94" s="135"/>
      <c r="R94" s="135"/>
      <c r="S94" s="135"/>
      <c r="T94" s="135"/>
      <c r="U94" s="135"/>
    </row>
    <row r="95" spans="1:21">
      <c r="A95" s="135"/>
      <c r="B95" s="135"/>
      <c r="C95" s="135"/>
      <c r="D95" s="135"/>
      <c r="E95" s="135"/>
      <c r="F95" s="135"/>
      <c r="G95" s="135"/>
      <c r="H95" s="135"/>
      <c r="I95" s="135"/>
      <c r="J95" s="135"/>
      <c r="K95" s="135"/>
      <c r="L95" s="135"/>
      <c r="M95" s="135"/>
      <c r="N95" s="135"/>
      <c r="O95" s="135"/>
      <c r="P95" s="135"/>
      <c r="Q95" s="135"/>
      <c r="R95" s="135"/>
      <c r="S95" s="135"/>
      <c r="T95" s="135"/>
      <c r="U95" s="135"/>
    </row>
    <row r="96" spans="1:21">
      <c r="A96" s="135"/>
      <c r="B96" s="135"/>
      <c r="C96" s="135"/>
      <c r="D96" s="135"/>
      <c r="E96" s="135"/>
      <c r="F96" s="135"/>
      <c r="G96" s="135"/>
      <c r="H96" s="135"/>
      <c r="I96" s="135"/>
      <c r="J96" s="135"/>
      <c r="K96" s="135"/>
      <c r="L96" s="135"/>
      <c r="M96" s="135"/>
      <c r="N96" s="135"/>
      <c r="O96" s="135"/>
      <c r="P96" s="135"/>
      <c r="Q96" s="135"/>
      <c r="R96" s="135"/>
      <c r="S96" s="135"/>
      <c r="T96" s="135"/>
      <c r="U96" s="135"/>
    </row>
    <row r="97" spans="1:21">
      <c r="A97" s="135"/>
      <c r="B97" s="135"/>
      <c r="C97" s="135"/>
      <c r="D97" s="135"/>
      <c r="E97" s="135"/>
      <c r="F97" s="135"/>
      <c r="G97" s="135"/>
      <c r="H97" s="135"/>
      <c r="I97" s="135"/>
      <c r="J97" s="135"/>
      <c r="K97" s="135"/>
      <c r="L97" s="135"/>
      <c r="M97" s="135"/>
      <c r="N97" s="135"/>
      <c r="O97" s="135"/>
      <c r="P97" s="135"/>
      <c r="Q97" s="135"/>
      <c r="R97" s="135"/>
      <c r="S97" s="135"/>
      <c r="T97" s="135"/>
      <c r="U97" s="135"/>
    </row>
    <row r="98" spans="1:21">
      <c r="A98" s="135"/>
      <c r="B98" s="135"/>
      <c r="C98" s="135"/>
      <c r="D98" s="135"/>
      <c r="E98" s="135"/>
      <c r="F98" s="135"/>
      <c r="G98" s="135"/>
      <c r="H98" s="135"/>
      <c r="I98" s="135"/>
      <c r="J98" s="135"/>
      <c r="K98" s="135"/>
      <c r="L98" s="135"/>
      <c r="M98" s="135"/>
      <c r="N98" s="135"/>
      <c r="O98" s="135"/>
      <c r="P98" s="135"/>
      <c r="Q98" s="135"/>
      <c r="R98" s="135"/>
      <c r="S98" s="135"/>
      <c r="T98" s="135"/>
      <c r="U98" s="135"/>
    </row>
    <row r="99" spans="1:21">
      <c r="A99" s="135"/>
      <c r="B99" s="135"/>
      <c r="C99" s="135"/>
      <c r="D99" s="135"/>
      <c r="E99" s="135"/>
      <c r="F99" s="135"/>
      <c r="G99" s="135"/>
      <c r="H99" s="135"/>
      <c r="I99" s="135"/>
      <c r="J99" s="135"/>
      <c r="K99" s="135"/>
      <c r="L99" s="135"/>
      <c r="M99" s="135"/>
      <c r="N99" s="135"/>
      <c r="O99" s="135"/>
      <c r="P99" s="135"/>
      <c r="Q99" s="135"/>
      <c r="R99" s="135"/>
      <c r="S99" s="135"/>
      <c r="T99" s="135"/>
      <c r="U99" s="135"/>
    </row>
    <row r="100" spans="1:21">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c r="A382" s="135"/>
      <c r="B382" s="135"/>
      <c r="C382" s="135"/>
      <c r="D382" s="135"/>
      <c r="E382" s="135"/>
      <c r="F382" s="135"/>
      <c r="G382" s="135"/>
      <c r="H382" s="135"/>
      <c r="I382" s="135"/>
      <c r="J382" s="135"/>
      <c r="K382" s="135"/>
      <c r="L382" s="135"/>
      <c r="M382" s="135"/>
      <c r="N382" s="135"/>
      <c r="O382" s="135"/>
      <c r="P382" s="135"/>
      <c r="Q382" s="135"/>
      <c r="R382" s="135"/>
      <c r="S382" s="135"/>
      <c r="T382" s="135"/>
      <c r="U382" s="135"/>
    </row>
    <row r="383" spans="1:21">
      <c r="A383" s="135"/>
      <c r="B383" s="135"/>
      <c r="C383" s="135"/>
      <c r="D383" s="135"/>
      <c r="E383" s="135"/>
      <c r="F383" s="135"/>
      <c r="G383" s="135"/>
      <c r="H383" s="135"/>
      <c r="I383" s="135"/>
      <c r="J383" s="135"/>
      <c r="K383" s="135"/>
      <c r="L383" s="135"/>
      <c r="M383" s="135"/>
      <c r="N383" s="135"/>
      <c r="O383" s="135"/>
      <c r="P383" s="135"/>
      <c r="Q383" s="135"/>
      <c r="R383" s="135"/>
      <c r="S383" s="135"/>
      <c r="T383" s="135"/>
      <c r="U383" s="135"/>
    </row>
    <row r="384" spans="1:21">
      <c r="A384" s="135"/>
      <c r="B384" s="135"/>
      <c r="C384" s="135"/>
      <c r="D384" s="135"/>
      <c r="E384" s="135"/>
      <c r="F384" s="135"/>
      <c r="G384" s="135"/>
      <c r="H384" s="135"/>
      <c r="I384" s="135"/>
      <c r="J384" s="135"/>
      <c r="K384" s="135"/>
      <c r="L384" s="135"/>
      <c r="M384" s="135"/>
      <c r="N384" s="135"/>
      <c r="O384" s="135"/>
      <c r="P384" s="135"/>
      <c r="Q384" s="135"/>
      <c r="R384" s="135"/>
      <c r="S384" s="135"/>
      <c r="T384" s="135"/>
      <c r="U384" s="135"/>
    </row>
    <row r="385" spans="1:21">
      <c r="A385" s="135"/>
      <c r="B385" s="135"/>
      <c r="C385" s="135"/>
      <c r="D385" s="135"/>
      <c r="E385" s="135"/>
      <c r="F385" s="135"/>
      <c r="G385" s="135"/>
      <c r="H385" s="135"/>
      <c r="I385" s="135"/>
      <c r="J385" s="135"/>
      <c r="K385" s="135"/>
      <c r="L385" s="135"/>
      <c r="M385" s="135"/>
      <c r="N385" s="135"/>
      <c r="O385" s="135"/>
      <c r="P385" s="135"/>
      <c r="Q385" s="135"/>
      <c r="R385" s="135"/>
      <c r="S385" s="135"/>
      <c r="T385" s="135"/>
      <c r="U385" s="135"/>
    </row>
    <row r="386" spans="1:21">
      <c r="A386" s="135"/>
      <c r="B386" s="135"/>
      <c r="C386" s="135"/>
      <c r="D386" s="135"/>
      <c r="E386" s="135"/>
      <c r="F386" s="135"/>
      <c r="G386" s="135"/>
      <c r="H386" s="135"/>
      <c r="I386" s="135"/>
      <c r="J386" s="135"/>
      <c r="K386" s="135"/>
      <c r="L386" s="135"/>
      <c r="M386" s="135"/>
      <c r="N386" s="135"/>
      <c r="O386" s="135"/>
      <c r="P386" s="135"/>
      <c r="Q386" s="135"/>
      <c r="R386" s="135"/>
      <c r="S386" s="135"/>
      <c r="T386" s="135"/>
      <c r="U386" s="135"/>
    </row>
    <row r="387" spans="1:21">
      <c r="A387" s="135"/>
      <c r="B387" s="135"/>
      <c r="C387" s="135"/>
      <c r="D387" s="135"/>
      <c r="E387" s="135"/>
      <c r="F387" s="135"/>
      <c r="G387" s="135"/>
      <c r="H387" s="135"/>
      <c r="I387" s="135"/>
      <c r="J387" s="135"/>
      <c r="K387" s="135"/>
      <c r="L387" s="135"/>
      <c r="M387" s="135"/>
      <c r="N387" s="135"/>
      <c r="O387" s="135"/>
      <c r="P387" s="135"/>
      <c r="Q387" s="135"/>
      <c r="R387" s="135"/>
      <c r="S387" s="135"/>
      <c r="T387" s="135"/>
      <c r="U387" s="135"/>
    </row>
    <row r="388" spans="1:21">
      <c r="A388" s="135"/>
      <c r="B388" s="135"/>
      <c r="C388" s="135"/>
      <c r="D388" s="135"/>
      <c r="E388" s="135"/>
      <c r="F388" s="135"/>
      <c r="G388" s="135"/>
      <c r="H388" s="135"/>
      <c r="I388" s="135"/>
      <c r="J388" s="135"/>
      <c r="K388" s="135"/>
      <c r="L388" s="135"/>
      <c r="M388" s="135"/>
      <c r="N388" s="135"/>
      <c r="O388" s="135"/>
      <c r="P388" s="135"/>
      <c r="Q388" s="135"/>
      <c r="R388" s="135"/>
      <c r="S388" s="135"/>
      <c r="T388" s="135"/>
      <c r="U388" s="135"/>
    </row>
    <row r="389" spans="1:21">
      <c r="A389" s="135"/>
      <c r="B389" s="135"/>
      <c r="C389" s="135"/>
      <c r="D389" s="135"/>
      <c r="E389" s="135"/>
      <c r="F389" s="135"/>
      <c r="G389" s="135"/>
      <c r="H389" s="135"/>
      <c r="I389" s="135"/>
      <c r="J389" s="135"/>
      <c r="K389" s="135"/>
      <c r="L389" s="135"/>
      <c r="M389" s="135"/>
      <c r="N389" s="135"/>
      <c r="O389" s="135"/>
      <c r="P389" s="135"/>
      <c r="Q389" s="135"/>
      <c r="R389" s="135"/>
      <c r="S389" s="135"/>
      <c r="T389" s="135"/>
      <c r="U389" s="135"/>
    </row>
    <row r="390" spans="1:21">
      <c r="A390" s="135"/>
      <c r="B390" s="135"/>
      <c r="C390" s="135"/>
      <c r="D390" s="135"/>
      <c r="E390" s="135"/>
      <c r="F390" s="135"/>
      <c r="G390" s="135"/>
      <c r="H390" s="135"/>
      <c r="I390" s="135"/>
      <c r="J390" s="135"/>
      <c r="K390" s="135"/>
      <c r="L390" s="135"/>
      <c r="M390" s="135"/>
      <c r="N390" s="135"/>
      <c r="O390" s="135"/>
      <c r="P390" s="135"/>
      <c r="Q390" s="135"/>
      <c r="R390" s="135"/>
      <c r="S390" s="135"/>
      <c r="T390" s="135"/>
      <c r="U390" s="135"/>
    </row>
    <row r="391" spans="1:21">
      <c r="A391" s="135"/>
      <c r="B391" s="135"/>
      <c r="C391" s="135"/>
      <c r="D391" s="135"/>
      <c r="E391" s="135"/>
      <c r="F391" s="135"/>
      <c r="G391" s="135"/>
      <c r="H391" s="135"/>
      <c r="I391" s="135"/>
      <c r="J391" s="135"/>
      <c r="K391" s="135"/>
      <c r="L391" s="135"/>
      <c r="M391" s="135"/>
      <c r="N391" s="135"/>
      <c r="O391" s="135"/>
      <c r="P391" s="135"/>
      <c r="Q391" s="135"/>
      <c r="R391" s="135"/>
      <c r="S391" s="135"/>
      <c r="T391" s="135"/>
      <c r="U391" s="135"/>
    </row>
    <row r="392" spans="1:21">
      <c r="A392" s="135"/>
      <c r="B392" s="135"/>
      <c r="C392" s="135"/>
      <c r="D392" s="135"/>
      <c r="E392" s="135"/>
      <c r="F392" s="135"/>
      <c r="G392" s="135"/>
      <c r="H392" s="135"/>
      <c r="I392" s="135"/>
      <c r="J392" s="135"/>
      <c r="K392" s="135"/>
      <c r="L392" s="135"/>
      <c r="M392" s="135"/>
      <c r="N392" s="135"/>
      <c r="O392" s="135"/>
      <c r="P392" s="135"/>
      <c r="Q392" s="135"/>
      <c r="R392" s="135"/>
      <c r="S392" s="135"/>
      <c r="T392" s="135"/>
      <c r="U392" s="135"/>
    </row>
    <row r="393" spans="1:21">
      <c r="A393" s="135"/>
      <c r="B393" s="135"/>
      <c r="C393" s="135"/>
      <c r="D393" s="135"/>
      <c r="E393" s="135"/>
      <c r="F393" s="135"/>
      <c r="G393" s="135"/>
      <c r="H393" s="135"/>
      <c r="I393" s="135"/>
      <c r="J393" s="135"/>
      <c r="K393" s="135"/>
      <c r="L393" s="135"/>
      <c r="M393" s="135"/>
      <c r="N393" s="135"/>
      <c r="O393" s="135"/>
      <c r="P393" s="135"/>
      <c r="Q393" s="135"/>
      <c r="R393" s="135"/>
      <c r="S393" s="135"/>
      <c r="T393" s="135"/>
      <c r="U393" s="135"/>
    </row>
    <row r="394" spans="1:21">
      <c r="A394" s="135"/>
      <c r="B394" s="135"/>
      <c r="C394" s="135"/>
      <c r="D394" s="135"/>
      <c r="E394" s="135"/>
      <c r="F394" s="135"/>
      <c r="G394" s="135"/>
      <c r="H394" s="135"/>
      <c r="I394" s="135"/>
      <c r="J394" s="135"/>
      <c r="K394" s="135"/>
      <c r="L394" s="135"/>
      <c r="M394" s="135"/>
      <c r="N394" s="135"/>
      <c r="O394" s="135"/>
      <c r="P394" s="135"/>
      <c r="Q394" s="135"/>
      <c r="R394" s="135"/>
      <c r="S394" s="135"/>
      <c r="T394" s="135"/>
      <c r="U394" s="135"/>
    </row>
    <row r="395" spans="1:21">
      <c r="A395" s="135"/>
      <c r="B395" s="135"/>
      <c r="C395" s="135"/>
      <c r="D395" s="135"/>
      <c r="E395" s="135"/>
      <c r="F395" s="135"/>
      <c r="G395" s="135"/>
      <c r="H395" s="135"/>
      <c r="I395" s="135"/>
      <c r="J395" s="135"/>
      <c r="K395" s="135"/>
      <c r="L395" s="135"/>
      <c r="M395" s="135"/>
      <c r="N395" s="135"/>
      <c r="O395" s="135"/>
      <c r="P395" s="135"/>
      <c r="Q395" s="135"/>
      <c r="R395" s="135"/>
      <c r="S395" s="135"/>
      <c r="T395" s="135"/>
      <c r="U395" s="135"/>
    </row>
    <row r="396" spans="1:21">
      <c r="A396" s="135"/>
      <c r="B396" s="135"/>
      <c r="C396" s="135"/>
      <c r="D396" s="135"/>
      <c r="E396" s="135"/>
      <c r="F396" s="135"/>
      <c r="G396" s="135"/>
      <c r="H396" s="135"/>
      <c r="I396" s="135"/>
      <c r="J396" s="135"/>
      <c r="K396" s="135"/>
      <c r="L396" s="135"/>
      <c r="M396" s="135"/>
      <c r="N396" s="135"/>
      <c r="O396" s="135"/>
      <c r="P396" s="135"/>
      <c r="Q396" s="135"/>
      <c r="R396" s="135"/>
      <c r="S396" s="135"/>
      <c r="T396" s="135"/>
      <c r="U396" s="135"/>
    </row>
    <row r="397" spans="1:21">
      <c r="A397" s="135"/>
      <c r="B397" s="135"/>
      <c r="C397" s="135"/>
      <c r="D397" s="135"/>
      <c r="E397" s="135"/>
      <c r="F397" s="135"/>
      <c r="G397" s="135"/>
      <c r="H397" s="135"/>
      <c r="I397" s="135"/>
      <c r="J397" s="135"/>
      <c r="K397" s="135"/>
      <c r="L397" s="135"/>
      <c r="M397" s="135"/>
      <c r="N397" s="135"/>
      <c r="O397" s="135"/>
      <c r="P397" s="135"/>
      <c r="Q397" s="135"/>
      <c r="R397" s="135"/>
      <c r="S397" s="135"/>
      <c r="T397" s="135"/>
      <c r="U397" s="135"/>
    </row>
    <row r="398" spans="1:21">
      <c r="A398" s="135"/>
      <c r="B398" s="135"/>
      <c r="C398" s="135"/>
      <c r="D398" s="135"/>
      <c r="E398" s="135"/>
      <c r="F398" s="135"/>
      <c r="G398" s="135"/>
      <c r="H398" s="135"/>
      <c r="I398" s="135"/>
      <c r="J398" s="135"/>
      <c r="K398" s="135"/>
      <c r="L398" s="135"/>
      <c r="M398" s="135"/>
      <c r="N398" s="135"/>
      <c r="O398" s="135"/>
      <c r="P398" s="135"/>
      <c r="Q398" s="135"/>
      <c r="R398" s="135"/>
      <c r="S398" s="135"/>
      <c r="T398" s="135"/>
      <c r="U398" s="135"/>
    </row>
    <row r="399" spans="1:21">
      <c r="A399" s="135"/>
      <c r="B399" s="135"/>
      <c r="C399" s="135"/>
      <c r="D399" s="135"/>
      <c r="E399" s="135"/>
      <c r="F399" s="135"/>
      <c r="G399" s="135"/>
      <c r="H399" s="135"/>
      <c r="I399" s="135"/>
      <c r="J399" s="135"/>
      <c r="K399" s="135"/>
      <c r="L399" s="135"/>
      <c r="M399" s="135"/>
      <c r="N399" s="135"/>
      <c r="O399" s="135"/>
      <c r="P399" s="135"/>
      <c r="Q399" s="135"/>
      <c r="R399" s="135"/>
      <c r="S399" s="135"/>
      <c r="T399" s="135"/>
      <c r="U399" s="135"/>
    </row>
    <row r="400" spans="1:21">
      <c r="A400" s="135"/>
      <c r="B400" s="135"/>
      <c r="C400" s="135"/>
      <c r="D400" s="135"/>
      <c r="E400" s="135"/>
      <c r="F400" s="135"/>
      <c r="G400" s="135"/>
      <c r="H400" s="135"/>
      <c r="I400" s="135"/>
      <c r="J400" s="135"/>
      <c r="K400" s="135"/>
      <c r="L400" s="135"/>
      <c r="M400" s="135"/>
      <c r="N400" s="135"/>
      <c r="O400" s="135"/>
      <c r="P400" s="135"/>
      <c r="Q400" s="135"/>
      <c r="R400" s="135"/>
      <c r="S400" s="135"/>
      <c r="T400" s="135"/>
      <c r="U400" s="135"/>
    </row>
    <row r="401" spans="1:21">
      <c r="A401" s="135"/>
      <c r="B401" s="135"/>
      <c r="C401" s="135"/>
      <c r="D401" s="135"/>
      <c r="E401" s="135"/>
      <c r="F401" s="135"/>
      <c r="G401" s="135"/>
      <c r="H401" s="135"/>
      <c r="I401" s="135"/>
      <c r="J401" s="135"/>
      <c r="K401" s="135"/>
      <c r="L401" s="135"/>
      <c r="M401" s="135"/>
      <c r="N401" s="135"/>
      <c r="O401" s="135"/>
      <c r="P401" s="135"/>
      <c r="Q401" s="135"/>
      <c r="R401" s="135"/>
      <c r="S401" s="135"/>
      <c r="T401" s="135"/>
      <c r="U401" s="135"/>
    </row>
    <row r="402" spans="1:21">
      <c r="A402" s="135"/>
      <c r="B402" s="135"/>
      <c r="C402" s="135"/>
      <c r="D402" s="135"/>
      <c r="E402" s="135"/>
      <c r="F402" s="135"/>
      <c r="G402" s="135"/>
      <c r="H402" s="135"/>
      <c r="I402" s="135"/>
      <c r="J402" s="135"/>
      <c r="K402" s="135"/>
      <c r="L402" s="135"/>
      <c r="M402" s="135"/>
      <c r="N402" s="135"/>
      <c r="O402" s="135"/>
      <c r="P402" s="135"/>
      <c r="Q402" s="135"/>
      <c r="R402" s="135"/>
      <c r="S402" s="135"/>
      <c r="T402" s="135"/>
      <c r="U402" s="135"/>
    </row>
    <row r="403" spans="1:21">
      <c r="A403" s="135"/>
      <c r="B403" s="135"/>
      <c r="C403" s="135"/>
      <c r="D403" s="135"/>
      <c r="E403" s="135"/>
      <c r="F403" s="135"/>
      <c r="G403" s="135"/>
      <c r="H403" s="135"/>
      <c r="I403" s="135"/>
      <c r="J403" s="135"/>
      <c r="K403" s="135"/>
      <c r="L403" s="135"/>
      <c r="M403" s="135"/>
      <c r="N403" s="135"/>
      <c r="O403" s="135"/>
      <c r="P403" s="135"/>
      <c r="Q403" s="135"/>
      <c r="R403" s="135"/>
      <c r="S403" s="135"/>
      <c r="T403" s="135"/>
      <c r="U403" s="135"/>
    </row>
    <row r="404" spans="1:21">
      <c r="A404" s="135"/>
      <c r="B404" s="135"/>
      <c r="C404" s="135"/>
      <c r="D404" s="135"/>
      <c r="E404" s="135"/>
      <c r="F404" s="135"/>
      <c r="G404" s="135"/>
      <c r="H404" s="135"/>
      <c r="I404" s="135"/>
      <c r="J404" s="135"/>
      <c r="K404" s="135"/>
      <c r="L404" s="135"/>
      <c r="M404" s="135"/>
      <c r="N404" s="135"/>
      <c r="O404" s="135"/>
      <c r="P404" s="135"/>
      <c r="Q404" s="135"/>
      <c r="R404" s="135"/>
      <c r="S404" s="135"/>
      <c r="T404" s="135"/>
      <c r="U404" s="135"/>
    </row>
    <row r="405" spans="1:21">
      <c r="A405" s="135"/>
      <c r="B405" s="135"/>
      <c r="C405" s="135"/>
      <c r="D405" s="135"/>
      <c r="E405" s="135"/>
      <c r="F405" s="135"/>
      <c r="G405" s="135"/>
      <c r="H405" s="135"/>
      <c r="I405" s="135"/>
      <c r="J405" s="135"/>
      <c r="K405" s="135"/>
      <c r="L405" s="135"/>
      <c r="M405" s="135"/>
      <c r="N405" s="135"/>
      <c r="O405" s="135"/>
      <c r="P405" s="135"/>
      <c r="Q405" s="135"/>
      <c r="R405" s="135"/>
      <c r="S405" s="135"/>
      <c r="T405" s="135"/>
      <c r="U405" s="135"/>
    </row>
    <row r="406" spans="1:21">
      <c r="A406" s="135"/>
      <c r="B406" s="135"/>
      <c r="C406" s="135"/>
      <c r="D406" s="135"/>
      <c r="E406" s="135"/>
      <c r="F406" s="135"/>
      <c r="G406" s="135"/>
      <c r="H406" s="135"/>
      <c r="I406" s="135"/>
      <c r="J406" s="135"/>
      <c r="K406" s="135"/>
      <c r="L406" s="135"/>
      <c r="M406" s="135"/>
      <c r="N406" s="135"/>
      <c r="O406" s="135"/>
      <c r="P406" s="135"/>
      <c r="Q406" s="135"/>
      <c r="R406" s="135"/>
      <c r="S406" s="135"/>
      <c r="T406" s="135"/>
      <c r="U406" s="135"/>
    </row>
    <row r="407" spans="1:21">
      <c r="A407" s="135"/>
      <c r="B407" s="135"/>
      <c r="C407" s="135"/>
      <c r="D407" s="135"/>
      <c r="E407" s="135"/>
      <c r="F407" s="135"/>
      <c r="G407" s="135"/>
      <c r="H407" s="135"/>
      <c r="I407" s="135"/>
      <c r="J407" s="135"/>
      <c r="K407" s="135"/>
      <c r="L407" s="135"/>
      <c r="M407" s="135"/>
      <c r="N407" s="135"/>
      <c r="O407" s="135"/>
      <c r="P407" s="135"/>
      <c r="Q407" s="135"/>
      <c r="R407" s="135"/>
      <c r="S407" s="135"/>
      <c r="T407" s="135"/>
      <c r="U407" s="135"/>
    </row>
    <row r="408" spans="1:21">
      <c r="A408" s="135"/>
      <c r="B408" s="135"/>
      <c r="C408" s="135"/>
      <c r="D408" s="135"/>
      <c r="E408" s="135"/>
      <c r="F408" s="135"/>
      <c r="G408" s="135"/>
      <c r="H408" s="135"/>
      <c r="I408" s="135"/>
      <c r="J408" s="135"/>
      <c r="K408" s="135"/>
      <c r="L408" s="135"/>
      <c r="M408" s="135"/>
      <c r="N408" s="135"/>
      <c r="O408" s="135"/>
      <c r="P408" s="135"/>
      <c r="Q408" s="135"/>
      <c r="R408" s="135"/>
      <c r="S408" s="135"/>
      <c r="T408" s="135"/>
      <c r="U408" s="135"/>
    </row>
    <row r="409" spans="1:21">
      <c r="A409" s="135"/>
      <c r="B409" s="135"/>
      <c r="C409" s="135"/>
      <c r="D409" s="135"/>
      <c r="E409" s="135"/>
      <c r="F409" s="135"/>
      <c r="G409" s="135"/>
      <c r="H409" s="135"/>
      <c r="I409" s="135"/>
      <c r="J409" s="135"/>
      <c r="K409" s="135"/>
      <c r="L409" s="135"/>
      <c r="M409" s="135"/>
      <c r="N409" s="135"/>
      <c r="O409" s="135"/>
      <c r="P409" s="135"/>
      <c r="Q409" s="135"/>
      <c r="R409" s="135"/>
      <c r="S409" s="135"/>
      <c r="T409" s="135"/>
      <c r="U409" s="135"/>
    </row>
    <row r="410" spans="1:21">
      <c r="A410" s="135"/>
      <c r="B410" s="135"/>
      <c r="C410" s="135"/>
      <c r="D410" s="135"/>
      <c r="E410" s="135"/>
      <c r="F410" s="135"/>
      <c r="G410" s="135"/>
      <c r="H410" s="135"/>
      <c r="I410" s="135"/>
      <c r="J410" s="135"/>
      <c r="K410" s="135"/>
      <c r="L410" s="135"/>
      <c r="M410" s="135"/>
      <c r="N410" s="135"/>
      <c r="O410" s="135"/>
      <c r="P410" s="135"/>
      <c r="Q410" s="135"/>
      <c r="R410" s="135"/>
      <c r="S410" s="135"/>
      <c r="T410" s="135"/>
      <c r="U410" s="135"/>
    </row>
    <row r="411" spans="1:21">
      <c r="A411" s="135"/>
      <c r="B411" s="135"/>
      <c r="C411" s="135"/>
      <c r="D411" s="135"/>
      <c r="E411" s="135"/>
      <c r="F411" s="135"/>
      <c r="G411" s="135"/>
      <c r="H411" s="135"/>
      <c r="I411" s="135"/>
      <c r="J411" s="135"/>
      <c r="K411" s="135"/>
      <c r="L411" s="135"/>
      <c r="M411" s="135"/>
      <c r="N411" s="135"/>
      <c r="O411" s="135"/>
      <c r="P411" s="135"/>
      <c r="Q411" s="135"/>
      <c r="R411" s="135"/>
      <c r="S411" s="135"/>
      <c r="T411" s="135"/>
      <c r="U411" s="135"/>
    </row>
    <row r="412" spans="1:21">
      <c r="A412" s="135"/>
      <c r="B412" s="135"/>
      <c r="C412" s="135"/>
      <c r="D412" s="135"/>
      <c r="E412" s="135"/>
      <c r="F412" s="135"/>
      <c r="G412" s="135"/>
      <c r="H412" s="135"/>
      <c r="I412" s="135"/>
      <c r="J412" s="135"/>
      <c r="K412" s="135"/>
      <c r="L412" s="135"/>
      <c r="M412" s="135"/>
      <c r="N412" s="135"/>
      <c r="O412" s="135"/>
      <c r="P412" s="135"/>
      <c r="Q412" s="135"/>
      <c r="R412" s="135"/>
      <c r="S412" s="135"/>
      <c r="T412" s="135"/>
      <c r="U412" s="135"/>
    </row>
    <row r="413" spans="1:21">
      <c r="A413" s="135"/>
      <c r="B413" s="135"/>
      <c r="C413" s="135"/>
      <c r="D413" s="135"/>
      <c r="E413" s="135"/>
      <c r="F413" s="135"/>
      <c r="G413" s="135"/>
      <c r="H413" s="135"/>
      <c r="I413" s="135"/>
      <c r="J413" s="135"/>
      <c r="K413" s="135"/>
      <c r="L413" s="135"/>
      <c r="M413" s="135"/>
      <c r="N413" s="135"/>
      <c r="O413" s="135"/>
      <c r="P413" s="135"/>
      <c r="Q413" s="135"/>
      <c r="R413" s="135"/>
      <c r="S413" s="135"/>
      <c r="T413" s="135"/>
      <c r="U413" s="135"/>
    </row>
    <row r="414" spans="1:21">
      <c r="A414" s="135"/>
      <c r="B414" s="135"/>
      <c r="C414" s="135"/>
      <c r="D414" s="135"/>
      <c r="E414" s="135"/>
      <c r="F414" s="135"/>
      <c r="G414" s="135"/>
      <c r="H414" s="135"/>
      <c r="I414" s="135"/>
      <c r="J414" s="135"/>
      <c r="K414" s="135"/>
      <c r="L414" s="135"/>
      <c r="M414" s="135"/>
      <c r="N414" s="135"/>
      <c r="O414" s="135"/>
      <c r="P414" s="135"/>
      <c r="Q414" s="135"/>
      <c r="R414" s="135"/>
      <c r="S414" s="135"/>
      <c r="T414" s="135"/>
      <c r="U414" s="135"/>
    </row>
    <row r="415" spans="1:21">
      <c r="A415" s="135"/>
      <c r="B415" s="135"/>
      <c r="C415" s="135"/>
      <c r="D415" s="135"/>
      <c r="E415" s="135"/>
      <c r="F415" s="135"/>
      <c r="G415" s="135"/>
      <c r="H415" s="135"/>
      <c r="I415" s="135"/>
      <c r="J415" s="135"/>
      <c r="K415" s="135"/>
      <c r="L415" s="135"/>
      <c r="M415" s="135"/>
      <c r="N415" s="135"/>
      <c r="O415" s="135"/>
      <c r="P415" s="135"/>
      <c r="Q415" s="135"/>
      <c r="R415" s="135"/>
      <c r="S415" s="135"/>
      <c r="T415" s="135"/>
      <c r="U415" s="135"/>
    </row>
    <row r="416" spans="1:21">
      <c r="A416" s="135"/>
      <c r="B416" s="135"/>
      <c r="C416" s="135"/>
      <c r="D416" s="135"/>
      <c r="E416" s="135"/>
      <c r="F416" s="135"/>
      <c r="G416" s="135"/>
      <c r="H416" s="135"/>
      <c r="I416" s="135"/>
      <c r="J416" s="135"/>
      <c r="K416" s="135"/>
      <c r="L416" s="135"/>
      <c r="M416" s="135"/>
      <c r="N416" s="135"/>
      <c r="O416" s="135"/>
      <c r="P416" s="135"/>
      <c r="Q416" s="135"/>
      <c r="R416" s="135"/>
      <c r="S416" s="135"/>
      <c r="T416" s="135"/>
      <c r="U416" s="135"/>
    </row>
    <row r="417" spans="1:21">
      <c r="A417" s="135"/>
      <c r="B417" s="135"/>
      <c r="C417" s="135"/>
      <c r="D417" s="135"/>
      <c r="E417" s="135"/>
      <c r="F417" s="135"/>
      <c r="G417" s="135"/>
      <c r="H417" s="135"/>
      <c r="I417" s="135"/>
      <c r="J417" s="135"/>
      <c r="K417" s="135"/>
      <c r="L417" s="135"/>
      <c r="M417" s="135"/>
      <c r="N417" s="135"/>
      <c r="O417" s="135"/>
      <c r="P417" s="135"/>
      <c r="Q417" s="135"/>
      <c r="R417" s="135"/>
      <c r="S417" s="135"/>
      <c r="T417" s="135"/>
      <c r="U417" s="135"/>
    </row>
    <row r="418" spans="1:21">
      <c r="A418" s="135"/>
      <c r="B418" s="135"/>
      <c r="C418" s="135"/>
      <c r="D418" s="135"/>
      <c r="E418" s="135"/>
      <c r="F418" s="135"/>
      <c r="G418" s="135"/>
      <c r="H418" s="135"/>
      <c r="I418" s="135"/>
      <c r="J418" s="135"/>
      <c r="K418" s="135"/>
      <c r="L418" s="135"/>
      <c r="M418" s="135"/>
      <c r="N418" s="135"/>
      <c r="O418" s="135"/>
      <c r="P418" s="135"/>
      <c r="Q418" s="135"/>
      <c r="R418" s="135"/>
      <c r="S418" s="135"/>
      <c r="T418" s="135"/>
      <c r="U418" s="135"/>
    </row>
    <row r="419" spans="1:21">
      <c r="A419" s="135"/>
      <c r="B419" s="135"/>
      <c r="C419" s="135"/>
      <c r="D419" s="135"/>
      <c r="E419" s="135"/>
      <c r="F419" s="135"/>
      <c r="G419" s="135"/>
      <c r="H419" s="135"/>
      <c r="I419" s="135"/>
      <c r="J419" s="135"/>
      <c r="K419" s="135"/>
      <c r="L419" s="135"/>
      <c r="M419" s="135"/>
      <c r="N419" s="135"/>
      <c r="O419" s="135"/>
      <c r="P419" s="135"/>
      <c r="Q419" s="135"/>
      <c r="R419" s="135"/>
      <c r="S419" s="135"/>
      <c r="T419" s="135"/>
      <c r="U419" s="135"/>
    </row>
    <row r="420" spans="1:21">
      <c r="A420" s="135"/>
      <c r="B420" s="135"/>
      <c r="C420" s="135"/>
      <c r="D420" s="135"/>
      <c r="E420" s="135"/>
      <c r="F420" s="135"/>
      <c r="G420" s="135"/>
      <c r="H420" s="135"/>
      <c r="I420" s="135"/>
      <c r="J420" s="135"/>
      <c r="K420" s="135"/>
      <c r="L420" s="135"/>
      <c r="M420" s="135"/>
      <c r="N420" s="135"/>
      <c r="O420" s="135"/>
      <c r="P420" s="135"/>
      <c r="Q420" s="135"/>
      <c r="R420" s="135"/>
      <c r="S420" s="135"/>
      <c r="T420" s="135"/>
      <c r="U420" s="135"/>
    </row>
    <row r="421" spans="1:21">
      <c r="A421" s="135"/>
      <c r="B421" s="135"/>
      <c r="C421" s="135"/>
      <c r="D421" s="135"/>
      <c r="E421" s="135"/>
      <c r="F421" s="135"/>
      <c r="G421" s="135"/>
      <c r="H421" s="135"/>
      <c r="I421" s="135"/>
      <c r="J421" s="135"/>
      <c r="K421" s="135"/>
      <c r="L421" s="135"/>
      <c r="M421" s="135"/>
      <c r="N421" s="135"/>
      <c r="O421" s="135"/>
      <c r="P421" s="135"/>
      <c r="Q421" s="135"/>
      <c r="R421" s="135"/>
      <c r="S421" s="135"/>
      <c r="T421" s="135"/>
      <c r="U421" s="135"/>
    </row>
    <row r="422" spans="1:21">
      <c r="A422" s="135"/>
      <c r="B422" s="135"/>
      <c r="C422" s="135"/>
      <c r="D422" s="135"/>
      <c r="E422" s="135"/>
      <c r="F422" s="135"/>
      <c r="G422" s="135"/>
      <c r="H422" s="135"/>
      <c r="I422" s="135"/>
      <c r="J422" s="135"/>
      <c r="K422" s="135"/>
      <c r="L422" s="135"/>
      <c r="M422" s="135"/>
      <c r="N422" s="135"/>
      <c r="O422" s="135"/>
      <c r="P422" s="135"/>
      <c r="Q422" s="135"/>
      <c r="R422" s="135"/>
      <c r="S422" s="135"/>
      <c r="T422" s="135"/>
      <c r="U422" s="135"/>
    </row>
    <row r="423" spans="1:21">
      <c r="A423" s="135"/>
      <c r="B423" s="135"/>
      <c r="C423" s="135"/>
      <c r="D423" s="135"/>
      <c r="E423" s="135"/>
      <c r="F423" s="135"/>
      <c r="G423" s="135"/>
      <c r="H423" s="135"/>
      <c r="I423" s="135"/>
      <c r="J423" s="135"/>
      <c r="K423" s="135"/>
      <c r="L423" s="135"/>
      <c r="M423" s="135"/>
      <c r="N423" s="135"/>
      <c r="O423" s="135"/>
      <c r="P423" s="135"/>
      <c r="Q423" s="135"/>
      <c r="R423" s="135"/>
      <c r="S423" s="135"/>
      <c r="T423" s="135"/>
      <c r="U423" s="135"/>
    </row>
    <row r="424" spans="1:21">
      <c r="A424" s="135"/>
      <c r="B424" s="135"/>
      <c r="C424" s="135"/>
      <c r="D424" s="135"/>
      <c r="E424" s="135"/>
      <c r="F424" s="135"/>
      <c r="G424" s="135"/>
      <c r="H424" s="135"/>
      <c r="I424" s="135"/>
      <c r="J424" s="135"/>
      <c r="K424" s="135"/>
      <c r="L424" s="135"/>
      <c r="M424" s="135"/>
      <c r="N424" s="135"/>
      <c r="O424" s="135"/>
      <c r="P424" s="135"/>
      <c r="Q424" s="135"/>
      <c r="R424" s="135"/>
      <c r="S424" s="135"/>
      <c r="T424" s="135"/>
      <c r="U424" s="135"/>
    </row>
    <row r="425" spans="1:21">
      <c r="A425" s="135"/>
      <c r="B425" s="135"/>
      <c r="C425" s="135"/>
      <c r="D425" s="135"/>
      <c r="E425" s="135"/>
      <c r="F425" s="135"/>
      <c r="G425" s="135"/>
      <c r="H425" s="135"/>
      <c r="I425" s="135"/>
      <c r="J425" s="135"/>
      <c r="K425" s="135"/>
      <c r="L425" s="135"/>
      <c r="M425" s="135"/>
      <c r="N425" s="135"/>
      <c r="O425" s="135"/>
      <c r="P425" s="135"/>
      <c r="Q425" s="135"/>
      <c r="R425" s="135"/>
      <c r="S425" s="135"/>
      <c r="T425" s="135"/>
      <c r="U425" s="135"/>
    </row>
    <row r="426" spans="1:21">
      <c r="A426" s="135"/>
      <c r="B426" s="135"/>
      <c r="C426" s="135"/>
      <c r="D426" s="135"/>
      <c r="E426" s="135"/>
      <c r="F426" s="135"/>
      <c r="G426" s="135"/>
      <c r="H426" s="135"/>
      <c r="I426" s="135"/>
      <c r="J426" s="135"/>
      <c r="K426" s="135"/>
      <c r="L426" s="135"/>
      <c r="M426" s="135"/>
      <c r="N426" s="135"/>
      <c r="O426" s="135"/>
      <c r="P426" s="135"/>
      <c r="Q426" s="135"/>
      <c r="R426" s="135"/>
      <c r="S426" s="135"/>
      <c r="T426" s="135"/>
      <c r="U426" s="135"/>
    </row>
    <row r="427" spans="1:21">
      <c r="A427" s="135"/>
      <c r="B427" s="135"/>
      <c r="C427" s="135"/>
      <c r="D427" s="135"/>
      <c r="E427" s="135"/>
      <c r="F427" s="135"/>
      <c r="G427" s="135"/>
      <c r="H427" s="135"/>
      <c r="I427" s="135"/>
      <c r="J427" s="135"/>
      <c r="K427" s="135"/>
      <c r="L427" s="135"/>
      <c r="M427" s="135"/>
      <c r="N427" s="135"/>
      <c r="O427" s="135"/>
      <c r="P427" s="135"/>
      <c r="Q427" s="135"/>
      <c r="R427" s="135"/>
      <c r="S427" s="135"/>
      <c r="T427" s="135"/>
      <c r="U427" s="135"/>
    </row>
    <row r="428" spans="1:21">
      <c r="A428" s="135"/>
      <c r="B428" s="135"/>
      <c r="C428" s="135"/>
      <c r="D428" s="135"/>
      <c r="E428" s="135"/>
      <c r="F428" s="135"/>
      <c r="G428" s="135"/>
      <c r="H428" s="135"/>
      <c r="I428" s="135"/>
      <c r="J428" s="135"/>
      <c r="K428" s="135"/>
      <c r="L428" s="135"/>
      <c r="M428" s="135"/>
      <c r="N428" s="135"/>
      <c r="O428" s="135"/>
      <c r="P428" s="135"/>
      <c r="Q428" s="135"/>
      <c r="R428" s="135"/>
      <c r="S428" s="135"/>
      <c r="T428" s="135"/>
      <c r="U428" s="135"/>
    </row>
    <row r="429" spans="1:21">
      <c r="A429" s="135"/>
      <c r="B429" s="135"/>
      <c r="C429" s="135"/>
      <c r="D429" s="135"/>
      <c r="E429" s="135"/>
      <c r="F429" s="135"/>
      <c r="G429" s="135"/>
      <c r="H429" s="135"/>
      <c r="I429" s="135"/>
      <c r="J429" s="135"/>
      <c r="K429" s="135"/>
      <c r="L429" s="135"/>
      <c r="M429" s="135"/>
      <c r="N429" s="135"/>
      <c r="O429" s="135"/>
      <c r="P429" s="135"/>
      <c r="Q429" s="135"/>
      <c r="R429" s="135"/>
      <c r="S429" s="135"/>
      <c r="T429" s="135"/>
      <c r="U429" s="135"/>
    </row>
    <row r="430" spans="1:21">
      <c r="A430" s="135"/>
      <c r="B430" s="135"/>
      <c r="C430" s="135"/>
      <c r="D430" s="135"/>
      <c r="E430" s="135"/>
      <c r="F430" s="135"/>
      <c r="G430" s="135"/>
      <c r="H430" s="135"/>
      <c r="I430" s="135"/>
      <c r="J430" s="135"/>
      <c r="K430" s="135"/>
      <c r="L430" s="135"/>
      <c r="M430" s="135"/>
      <c r="N430" s="135"/>
      <c r="O430" s="135"/>
      <c r="P430" s="135"/>
      <c r="Q430" s="135"/>
      <c r="R430" s="135"/>
      <c r="S430" s="135"/>
      <c r="T430" s="135"/>
      <c r="U430" s="135"/>
    </row>
    <row r="431" spans="1:21">
      <c r="A431" s="135"/>
      <c r="B431" s="135"/>
      <c r="C431" s="135"/>
      <c r="D431" s="135"/>
      <c r="E431" s="135"/>
      <c r="F431" s="135"/>
      <c r="G431" s="135"/>
      <c r="H431" s="135"/>
      <c r="I431" s="135"/>
      <c r="J431" s="135"/>
      <c r="K431" s="135"/>
      <c r="L431" s="135"/>
      <c r="M431" s="135"/>
      <c r="N431" s="135"/>
      <c r="O431" s="135"/>
      <c r="P431" s="135"/>
      <c r="Q431" s="135"/>
      <c r="R431" s="135"/>
      <c r="S431" s="135"/>
      <c r="T431" s="135"/>
      <c r="U431" s="135"/>
    </row>
    <row r="432" spans="1:21">
      <c r="A432" s="135"/>
      <c r="B432" s="135"/>
      <c r="C432" s="135"/>
      <c r="D432" s="135"/>
      <c r="E432" s="135"/>
      <c r="F432" s="135"/>
      <c r="G432" s="135"/>
      <c r="H432" s="135"/>
      <c r="I432" s="135"/>
      <c r="J432" s="135"/>
      <c r="K432" s="135"/>
      <c r="L432" s="135"/>
      <c r="M432" s="135"/>
      <c r="N432" s="135"/>
      <c r="O432" s="135"/>
      <c r="P432" s="135"/>
      <c r="Q432" s="135"/>
      <c r="R432" s="135"/>
      <c r="S432" s="135"/>
      <c r="T432" s="135"/>
      <c r="U432" s="135"/>
    </row>
    <row r="433" spans="1:21">
      <c r="A433" s="135"/>
      <c r="B433" s="135"/>
      <c r="C433" s="135"/>
      <c r="D433" s="135"/>
      <c r="E433" s="135"/>
      <c r="F433" s="135"/>
      <c r="G433" s="135"/>
      <c r="H433" s="135"/>
      <c r="I433" s="135"/>
      <c r="J433" s="135"/>
      <c r="K433" s="135"/>
      <c r="L433" s="135"/>
      <c r="M433" s="135"/>
      <c r="N433" s="135"/>
      <c r="O433" s="135"/>
      <c r="P433" s="135"/>
      <c r="Q433" s="135"/>
      <c r="R433" s="135"/>
      <c r="S433" s="135"/>
      <c r="T433" s="135"/>
      <c r="U433" s="135"/>
    </row>
    <row r="434" spans="1:21">
      <c r="A434" s="135"/>
      <c r="B434" s="135"/>
      <c r="C434" s="135"/>
      <c r="D434" s="135"/>
      <c r="E434" s="135"/>
      <c r="F434" s="135"/>
      <c r="G434" s="135"/>
      <c r="H434" s="135"/>
      <c r="I434" s="135"/>
      <c r="J434" s="135"/>
      <c r="K434" s="135"/>
      <c r="L434" s="135"/>
      <c r="M434" s="135"/>
      <c r="N434" s="135"/>
      <c r="O434" s="135"/>
      <c r="P434" s="135"/>
      <c r="Q434" s="135"/>
      <c r="R434" s="135"/>
      <c r="S434" s="135"/>
      <c r="T434" s="135"/>
      <c r="U434" s="135"/>
    </row>
    <row r="435" spans="1:21">
      <c r="A435" s="135"/>
      <c r="B435" s="135"/>
      <c r="C435" s="135"/>
      <c r="D435" s="135"/>
      <c r="E435" s="135"/>
      <c r="F435" s="135"/>
      <c r="G435" s="135"/>
      <c r="H435" s="135"/>
      <c r="I435" s="135"/>
      <c r="J435" s="135"/>
      <c r="K435" s="135"/>
      <c r="L435" s="135"/>
      <c r="M435" s="135"/>
      <c r="N435" s="135"/>
      <c r="O435" s="135"/>
      <c r="P435" s="135"/>
      <c r="Q435" s="135"/>
      <c r="R435" s="135"/>
      <c r="S435" s="135"/>
      <c r="T435" s="135"/>
      <c r="U435" s="135"/>
    </row>
    <row r="436" spans="1:21">
      <c r="A436" s="135"/>
      <c r="B436" s="135"/>
      <c r="C436" s="135"/>
      <c r="D436" s="135"/>
      <c r="E436" s="135"/>
      <c r="F436" s="135"/>
      <c r="G436" s="135"/>
      <c r="H436" s="135"/>
      <c r="I436" s="135"/>
      <c r="J436" s="135"/>
      <c r="K436" s="135"/>
      <c r="L436" s="135"/>
      <c r="M436" s="135"/>
      <c r="N436" s="135"/>
      <c r="O436" s="135"/>
      <c r="P436" s="135"/>
      <c r="Q436" s="135"/>
      <c r="R436" s="135"/>
      <c r="S436" s="135"/>
      <c r="T436" s="135"/>
      <c r="U436" s="135"/>
    </row>
    <row r="437" spans="1:21">
      <c r="A437" s="135"/>
      <c r="B437" s="135"/>
      <c r="C437" s="135"/>
      <c r="D437" s="135"/>
      <c r="E437" s="135"/>
      <c r="F437" s="135"/>
      <c r="G437" s="135"/>
      <c r="H437" s="135"/>
      <c r="I437" s="135"/>
      <c r="J437" s="135"/>
      <c r="K437" s="135"/>
      <c r="L437" s="135"/>
      <c r="M437" s="135"/>
      <c r="N437" s="135"/>
      <c r="O437" s="135"/>
      <c r="P437" s="135"/>
      <c r="Q437" s="135"/>
      <c r="R437" s="135"/>
      <c r="S437" s="135"/>
      <c r="T437" s="135"/>
      <c r="U437" s="135"/>
    </row>
    <row r="438" spans="1:21">
      <c r="A438" s="135"/>
      <c r="B438" s="135"/>
      <c r="C438" s="135"/>
      <c r="D438" s="135"/>
      <c r="E438" s="135"/>
      <c r="F438" s="135"/>
      <c r="G438" s="135"/>
      <c r="H438" s="135"/>
      <c r="I438" s="135"/>
      <c r="J438" s="135"/>
      <c r="K438" s="135"/>
      <c r="L438" s="135"/>
      <c r="M438" s="135"/>
      <c r="N438" s="135"/>
      <c r="O438" s="135"/>
      <c r="P438" s="135"/>
      <c r="Q438" s="135"/>
      <c r="R438" s="135"/>
      <c r="S438" s="135"/>
      <c r="T438" s="135"/>
      <c r="U438" s="135"/>
    </row>
    <row r="439" spans="1:21">
      <c r="A439" s="135"/>
      <c r="B439" s="135"/>
      <c r="C439" s="135"/>
      <c r="D439" s="135"/>
      <c r="E439" s="135"/>
      <c r="F439" s="135"/>
      <c r="G439" s="135"/>
      <c r="H439" s="135"/>
      <c r="I439" s="135"/>
      <c r="J439" s="135"/>
      <c r="K439" s="135"/>
      <c r="L439" s="135"/>
      <c r="M439" s="135"/>
      <c r="N439" s="135"/>
      <c r="O439" s="135"/>
      <c r="P439" s="135"/>
      <c r="Q439" s="135"/>
      <c r="R439" s="135"/>
      <c r="S439" s="135"/>
      <c r="T439" s="135"/>
      <c r="U439" s="135"/>
    </row>
    <row r="440" spans="1:21">
      <c r="A440" s="135"/>
      <c r="B440" s="135"/>
      <c r="C440" s="135"/>
      <c r="D440" s="135"/>
      <c r="E440" s="135"/>
      <c r="F440" s="135"/>
      <c r="G440" s="135"/>
      <c r="H440" s="135"/>
      <c r="I440" s="135"/>
      <c r="J440" s="135"/>
      <c r="K440" s="135"/>
      <c r="L440" s="135"/>
      <c r="M440" s="135"/>
      <c r="N440" s="135"/>
      <c r="O440" s="135"/>
      <c r="P440" s="135"/>
      <c r="Q440" s="135"/>
      <c r="R440" s="135"/>
      <c r="S440" s="135"/>
      <c r="T440" s="135"/>
      <c r="U440" s="135"/>
    </row>
    <row r="441" spans="1:21">
      <c r="A441" s="135"/>
      <c r="B441" s="135"/>
      <c r="C441" s="135"/>
      <c r="D441" s="135"/>
      <c r="E441" s="135"/>
      <c r="F441" s="135"/>
      <c r="G441" s="135"/>
      <c r="H441" s="135"/>
      <c r="I441" s="135"/>
      <c r="J441" s="135"/>
      <c r="K441" s="135"/>
      <c r="L441" s="135"/>
      <c r="M441" s="135"/>
      <c r="N441" s="135"/>
      <c r="O441" s="135"/>
      <c r="P441" s="135"/>
      <c r="Q441" s="135"/>
      <c r="R441" s="135"/>
      <c r="S441" s="135"/>
      <c r="T441" s="135"/>
      <c r="U441" s="135"/>
    </row>
    <row r="442" spans="1:21">
      <c r="A442" s="135"/>
      <c r="B442" s="135"/>
      <c r="C442" s="135"/>
      <c r="D442" s="135"/>
      <c r="E442" s="135"/>
      <c r="F442" s="135"/>
      <c r="G442" s="135"/>
      <c r="H442" s="135"/>
      <c r="I442" s="135"/>
      <c r="J442" s="135"/>
      <c r="K442" s="135"/>
      <c r="L442" s="135"/>
      <c r="M442" s="135"/>
      <c r="N442" s="135"/>
      <c r="O442" s="135"/>
      <c r="P442" s="135"/>
      <c r="Q442" s="135"/>
      <c r="R442" s="135"/>
      <c r="S442" s="135"/>
      <c r="T442" s="135"/>
      <c r="U442" s="135"/>
    </row>
    <row r="443" spans="1:21">
      <c r="A443" s="135"/>
      <c r="B443" s="135"/>
      <c r="C443" s="135"/>
      <c r="D443" s="135"/>
      <c r="E443" s="135"/>
      <c r="F443" s="135"/>
      <c r="G443" s="135"/>
      <c r="H443" s="135"/>
      <c r="I443" s="135"/>
      <c r="J443" s="135"/>
      <c r="K443" s="135"/>
      <c r="L443" s="135"/>
      <c r="M443" s="135"/>
      <c r="N443" s="135"/>
      <c r="O443" s="135"/>
      <c r="P443" s="135"/>
      <c r="Q443" s="135"/>
      <c r="R443" s="135"/>
      <c r="S443" s="135"/>
      <c r="T443" s="135"/>
      <c r="U443" s="135"/>
    </row>
    <row r="444" spans="1:21">
      <c r="A444" s="135"/>
      <c r="B444" s="135"/>
      <c r="C444" s="135"/>
      <c r="D444" s="135"/>
      <c r="E444" s="135"/>
      <c r="F444" s="135"/>
      <c r="G444" s="135"/>
      <c r="H444" s="135"/>
      <c r="I444" s="135"/>
      <c r="J444" s="135"/>
      <c r="K444" s="135"/>
      <c r="L444" s="135"/>
      <c r="M444" s="135"/>
      <c r="N444" s="135"/>
      <c r="O444" s="135"/>
      <c r="P444" s="135"/>
      <c r="Q444" s="135"/>
      <c r="R444" s="135"/>
      <c r="S444" s="135"/>
      <c r="T444" s="135"/>
      <c r="U444" s="135"/>
    </row>
    <row r="445" spans="1:21">
      <c r="A445" s="135"/>
      <c r="B445" s="135"/>
      <c r="C445" s="135"/>
      <c r="D445" s="135"/>
      <c r="E445" s="135"/>
      <c r="F445" s="135"/>
      <c r="G445" s="135"/>
      <c r="H445" s="135"/>
      <c r="I445" s="135"/>
      <c r="J445" s="135"/>
      <c r="K445" s="135"/>
      <c r="L445" s="135"/>
      <c r="M445" s="135"/>
      <c r="N445" s="135"/>
      <c r="O445" s="135"/>
      <c r="P445" s="135"/>
      <c r="Q445" s="135"/>
      <c r="R445" s="135"/>
      <c r="S445" s="135"/>
      <c r="T445" s="135"/>
      <c r="U445" s="135"/>
    </row>
    <row r="446" spans="1:21">
      <c r="A446" s="135"/>
      <c r="B446" s="135"/>
      <c r="C446" s="135"/>
      <c r="D446" s="135"/>
      <c r="E446" s="135"/>
      <c r="F446" s="135"/>
      <c r="G446" s="135"/>
      <c r="H446" s="135"/>
      <c r="I446" s="135"/>
      <c r="J446" s="135"/>
      <c r="K446" s="135"/>
      <c r="L446" s="135"/>
      <c r="M446" s="135"/>
      <c r="N446" s="135"/>
      <c r="O446" s="135"/>
      <c r="P446" s="135"/>
      <c r="Q446" s="135"/>
      <c r="R446" s="135"/>
      <c r="S446" s="135"/>
      <c r="T446" s="135"/>
      <c r="U446" s="135"/>
    </row>
  </sheetData>
  <mergeCells count="9">
    <mergeCell ref="D7:G7"/>
    <mergeCell ref="D8:G8"/>
    <mergeCell ref="D9:G9"/>
    <mergeCell ref="A1:A2"/>
    <mergeCell ref="B1:I1"/>
    <mergeCell ref="C2:D2"/>
    <mergeCell ref="F2:G2"/>
    <mergeCell ref="A4:I4"/>
    <mergeCell ref="D6:G6"/>
  </mergeCell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3A8C9EC3D8310428F39DD12601E301F" ma:contentTypeVersion="19" ma:contentTypeDescription="Crear nuevo documento." ma:contentTypeScope="" ma:versionID="d13a3f74db67ef2743f2586388320e60">
  <xsd:schema xmlns:xsd="http://www.w3.org/2001/XMLSchema" xmlns:xs="http://www.w3.org/2001/XMLSchema" xmlns:p="http://schemas.microsoft.com/office/2006/metadata/properties" xmlns:ns2="8ea48f5c-4880-4650-92c1-3062976246a5" xmlns:ns3="68047aec-94f7-4fff-9e1f-da020cbce4f7" targetNamespace="http://schemas.microsoft.com/office/2006/metadata/properties" ma:root="true" ma:fieldsID="43183cd4e776759e0963116f5707a51c" ns2:_="" ns3:_="">
    <xsd:import namespace="8ea48f5c-4880-4650-92c1-3062976246a5"/>
    <xsd:import namespace="68047aec-94f7-4fff-9e1f-da020cbce4f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48f5c-4880-4650-92c1-3062976246a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249f8480-15ee-40cc-b8d1-adc947316e16}" ma:internalName="TaxCatchAll" ma:showField="CatchAllData" ma:web="8ea48f5c-4880-4650-92c1-3062976246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047aec-94f7-4fff-9e1f-da020cbce4f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047aec-94f7-4fff-9e1f-da020cbce4f7">
      <Terms xmlns="http://schemas.microsoft.com/office/infopath/2007/PartnerControls"/>
    </lcf76f155ced4ddcb4097134ff3c332f>
    <TaxCatchAll xmlns="8ea48f5c-4880-4650-92c1-3062976246a5" xsi:nil="true"/>
  </documentManagement>
</p:properties>
</file>

<file path=customXml/itemProps1.xml><?xml version="1.0" encoding="utf-8"?>
<ds:datastoreItem xmlns:ds="http://schemas.openxmlformats.org/officeDocument/2006/customXml" ds:itemID="{369E58D7-8338-46E9-BEE7-E644B6B61485}"/>
</file>

<file path=customXml/itemProps2.xml><?xml version="1.0" encoding="utf-8"?>
<ds:datastoreItem xmlns:ds="http://schemas.openxmlformats.org/officeDocument/2006/customXml" ds:itemID="{79FFC1D4-C294-4F39-A3CB-36EAA281BACD}"/>
</file>

<file path=customXml/itemProps3.xml><?xml version="1.0" encoding="utf-8"?>
<ds:datastoreItem xmlns:ds="http://schemas.openxmlformats.org/officeDocument/2006/customXml" ds:itemID="{C57C3DA6-C686-4F98-AEBB-801A85532C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COMERCIAL UNE</dc:creator>
  <cp:keywords/>
  <dc:description/>
  <cp:lastModifiedBy>Nicolas Alejandro, Salazar Charry</cp:lastModifiedBy>
  <cp:revision/>
  <dcterms:created xsi:type="dcterms:W3CDTF">2022-05-21T20:57:16Z</dcterms:created>
  <dcterms:modified xsi:type="dcterms:W3CDTF">2026-05-11T15:24:31Z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0x010100E3A8C9EC3D8310428F39DD12601E301F</vt:lpwstr>
  </property>
</Properties>
</file>